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netorg322111-my.sharepoint.com/personal/pam_pamsmith_me/Documents/DMACC Classes/IMFOA - Iowa Municipal Finance Officers Associate/IMFOA Excel Intermediate Files/"/>
    </mc:Choice>
  </mc:AlternateContent>
  <xr:revisionPtr revIDLastSave="160" documentId="8_{47E89B0B-6CAC-4BAF-9EC2-B8969B03CE60}" xr6:coauthVersionLast="47" xr6:coauthVersionMax="47" xr10:uidLastSave="{A75971C2-A7B2-4717-8ACA-9C052A43F6F0}"/>
  <bookViews>
    <workbookView xWindow="67080" yWindow="9900" windowWidth="20640" windowHeight="11040" firstSheet="3" activeTab="4" xr2:uid="{00000000-000D-0000-FFFF-FFFF00000000}"/>
  </bookViews>
  <sheets>
    <sheet name="Named Ranges" sheetId="7" r:id="rId1"/>
    <sheet name="If Stmt Proposed Budget" sheetId="9" r:id="rId2"/>
    <sheet name="If Stmt Profit Forecast" sheetId="10" r:id="rId3"/>
    <sheet name="Sales" sheetId="1" r:id="rId4"/>
    <sheet name="Sales Instructions" sheetId="2" r:id="rId5"/>
    <sheet name="COUNTIF and SUMIF" sheetId="11" r:id="rId6"/>
    <sheet name="IF AND IF OR" sheetId="3" r:id="rId7"/>
    <sheet name="VLookup Annual Trips Sold" sheetId="4" r:id="rId8"/>
    <sheet name="XLookup Annual Trips Sold" sheetId="5" r:id="rId9"/>
    <sheet name="Product IDs Match" sheetId="6" r:id="rId10"/>
  </sheets>
  <definedNames>
    <definedName name="__123Graph_A" localSheetId="0" hidden="1">#REF!</definedName>
    <definedName name="__123Graph_A" localSheetId="9" hidden="1">#REF!</definedName>
    <definedName name="__123Graph_A" localSheetId="7" hidden="1">#REF!</definedName>
    <definedName name="__123Graph_A" hidden="1">#REF!</definedName>
    <definedName name="__123Graph_B" localSheetId="9" hidden="1">#REF!</definedName>
    <definedName name="__123Graph_B" localSheetId="7" hidden="1">#REF!</definedName>
    <definedName name="__123Graph_B" hidden="1">#REF!</definedName>
    <definedName name="__123Graph_C" localSheetId="9" hidden="1">#REF!</definedName>
    <definedName name="__123Graph_C" localSheetId="7" hidden="1">#REF!</definedName>
    <definedName name="__123Graph_C" hidden="1">#REF!</definedName>
    <definedName name="__123Graph_X" localSheetId="9" hidden="1">#REF!</definedName>
    <definedName name="__123Graph_X" localSheetId="7" hidden="1">#REF!</definedName>
    <definedName name="__123Graph_X" hidden="1">#REF!</definedName>
    <definedName name="_123graph2" localSheetId="7" hidden="1">#REF!</definedName>
    <definedName name="_123graph2" hidden="1">#REF!</definedName>
    <definedName name="_xlnm._FilterDatabase" localSheetId="3" hidden="1">Sales!$B$4:$K$33</definedName>
    <definedName name="Address">'XLookup Annual Trips Sold'!$D$2:$D$23</definedName>
    <definedName name="Annual_Cost_of_Tickets">'XLookup Annual Trips Sold'!$I$2:$I$23</definedName>
    <definedName name="Annual_Trips">'XLookup Annual Trips Sold'!$H$2:$H$23</definedName>
    <definedName name="AuthorID">#REF!</definedName>
    <definedName name="City">'XLookup Annual Trips Sold'!$E$2:$E$23</definedName>
    <definedName name="DEPT">'COUNTIF and SUMIF'!$B$5:$B$20</definedName>
    <definedName name="EmpNo">'XLookup Annual Trips Sold'!$A$2:$A$23</definedName>
    <definedName name="First">'XLookup Annual Trips Sold'!$B$2:$B$23</definedName>
    <definedName name="FlashFill" hidden="1">#REF!</definedName>
    <definedName name="Income_Earned">#REF!</definedName>
    <definedName name="Initial_Contract_Date">#REF!</definedName>
    <definedName name="ITEM">'COUNTIF and SUMIF'!$A$5:$A$20</definedName>
    <definedName name="Last">'XLookup Annual Trips Sold'!$C$2:$C$23</definedName>
    <definedName name="List">'XLookup Annual Trips Sold'!$A$1:$J$23</definedName>
    <definedName name="new" localSheetId="0" hidden="1">#REF!</definedName>
    <definedName name="new" localSheetId="9" hidden="1">#REF!</definedName>
    <definedName name="new" localSheetId="7" hidden="1">#REF!</definedName>
    <definedName name="new" hidden="1">#REF!</definedName>
    <definedName name="NewFlash" hidden="1">#REF!</definedName>
    <definedName name="newname" localSheetId="9" hidden="1">#REF!</definedName>
    <definedName name="newname" localSheetId="7" hidden="1">#REF!</definedName>
    <definedName name="newname" hidden="1">#REF!</definedName>
    <definedName name="No_of_Books_in_Print">#REF!</definedName>
    <definedName name="No_of_Books_Sold">#REF!</definedName>
    <definedName name="ORIGIN">'COUNTIF and SUMIF'!$C$5:$C$20</definedName>
    <definedName name="PamGraph" localSheetId="0" hidden="1">#REF!</definedName>
    <definedName name="PamGraph" localSheetId="7" hidden="1">#REF!</definedName>
    <definedName name="PamGraph" hidden="1">#REF!</definedName>
    <definedName name="PRICE">'COUNTIF and SUMIF'!$D$5:$D$20</definedName>
    <definedName name="_xlnm.Print_Titles" localSheetId="3">Sales!$4:$4</definedName>
    <definedName name="Purpose">'XLookup Annual Trips Sold'!$J$2:$J$23</definedName>
    <definedName name="range" localSheetId="7" hidden="1">#REF!</definedName>
    <definedName name="range" hidden="1">#REF!</definedName>
    <definedName name="Range_Watch" localSheetId="7" hidden="1">#REF!</definedName>
    <definedName name="Range_Watch" hidden="1">#REF!</definedName>
    <definedName name="Sell_Price">#REF!</definedName>
    <definedName name="State">'XLookup Annual Trips Sold'!$F$2:$F$23</definedName>
    <definedName name="STOCK">'COUNTIF and SUMIF'!$E$5:$E$20</definedName>
    <definedName name="test" localSheetId="7" hidden="1">#REF!</definedName>
    <definedName name="test" hidden="1">#REF!</definedName>
    <definedName name="testB" localSheetId="7" hidden="1">#REF!</definedName>
    <definedName name="testB" hidden="1">#REF!</definedName>
    <definedName name="TestC" localSheetId="7" hidden="1">#REF!</definedName>
    <definedName name="TestC" hidden="1">#REF!</definedName>
    <definedName name="TestNew" localSheetId="7" hidden="1">#REF!</definedName>
    <definedName name="TestNew" hidden="1">#REF!</definedName>
    <definedName name="TestNewName" localSheetId="7" hidden="1">#REF!</definedName>
    <definedName name="TestNewName" hidden="1">#REF!</definedName>
    <definedName name="TitleList">'XLookup Annual Trips Sold'!$A$1:$J$1</definedName>
    <definedName name="Titles">'VLookup Annual Trips Sold'!$A$1:$J$1</definedName>
    <definedName name="trips">'VLookup Annual Trips Sold'!$A$1:$J$23</definedName>
    <definedName name="VALUE">'COUNTIF and SUMIF'!$F$5:$F$20</definedName>
    <definedName name="Years_Under_Contract">#REF!</definedName>
    <definedName name="Zip">'XLookup Annual Trips Sold'!$G$2:$G$23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0" l="1"/>
  <c r="C7" i="10"/>
  <c r="D7" i="10"/>
  <c r="E7" i="10"/>
  <c r="F7" i="10"/>
  <c r="D4" i="9"/>
  <c r="D5" i="9"/>
  <c r="D6" i="9"/>
  <c r="D7" i="9"/>
  <c r="D8" i="9"/>
  <c r="B9" i="7"/>
  <c r="C9" i="7"/>
  <c r="D9" i="7"/>
  <c r="E9" i="7"/>
  <c r="P29" i="3"/>
  <c r="O29" i="3"/>
  <c r="G29" i="3"/>
  <c r="M29" i="3" s="1"/>
  <c r="E29" i="3"/>
  <c r="P28" i="3"/>
  <c r="O28" i="3"/>
  <c r="M28" i="3"/>
  <c r="G28" i="3"/>
  <c r="E28" i="3"/>
  <c r="P27" i="3"/>
  <c r="O27" i="3"/>
  <c r="G27" i="3"/>
  <c r="M27" i="3" s="1"/>
  <c r="E27" i="3"/>
  <c r="P26" i="3"/>
  <c r="O26" i="3"/>
  <c r="M26" i="3"/>
  <c r="G26" i="3"/>
  <c r="E26" i="3"/>
  <c r="P25" i="3"/>
  <c r="O25" i="3"/>
  <c r="M25" i="3"/>
  <c r="G25" i="3"/>
  <c r="Q25" i="3" s="1"/>
  <c r="E25" i="3"/>
  <c r="P24" i="3"/>
  <c r="O24" i="3"/>
  <c r="G24" i="3"/>
  <c r="Q24" i="3" s="1"/>
  <c r="E24" i="3"/>
  <c r="P23" i="3"/>
  <c r="O23" i="3"/>
  <c r="M23" i="3"/>
  <c r="G23" i="3"/>
  <c r="Q23" i="3" s="1"/>
  <c r="E23" i="3"/>
  <c r="Q22" i="3"/>
  <c r="P22" i="3"/>
  <c r="O22" i="3"/>
  <c r="M22" i="3"/>
  <c r="G22" i="3"/>
  <c r="E22" i="3"/>
  <c r="P21" i="3"/>
  <c r="O21" i="3"/>
  <c r="M21" i="3"/>
  <c r="G21" i="3"/>
  <c r="Q21" i="3" s="1"/>
  <c r="E21" i="3"/>
  <c r="P20" i="3"/>
  <c r="O20" i="3"/>
  <c r="G20" i="3"/>
  <c r="Q20" i="3" s="1"/>
  <c r="E20" i="3"/>
  <c r="Q19" i="3"/>
  <c r="P19" i="3"/>
  <c r="O19" i="3"/>
  <c r="M19" i="3"/>
  <c r="G19" i="3"/>
  <c r="E19" i="3"/>
  <c r="Q18" i="3"/>
  <c r="P18" i="3"/>
  <c r="O18" i="3"/>
  <c r="M18" i="3"/>
  <c r="G18" i="3"/>
  <c r="E18" i="3"/>
  <c r="P17" i="3"/>
  <c r="O17" i="3"/>
  <c r="M17" i="3"/>
  <c r="G17" i="3"/>
  <c r="Q17" i="3" s="1"/>
  <c r="E17" i="3"/>
  <c r="P16" i="3"/>
  <c r="O16" i="3"/>
  <c r="G16" i="3"/>
  <c r="Q16" i="3" s="1"/>
  <c r="E16" i="3"/>
  <c r="Q15" i="3"/>
  <c r="P15" i="3"/>
  <c r="O15" i="3"/>
  <c r="M15" i="3"/>
  <c r="G15" i="3"/>
  <c r="E15" i="3"/>
  <c r="Q14" i="3"/>
  <c r="P14" i="3"/>
  <c r="O14" i="3"/>
  <c r="G14" i="3"/>
  <c r="M14" i="3" s="1"/>
  <c r="E14" i="3"/>
  <c r="P13" i="3"/>
  <c r="O13" i="3"/>
  <c r="M13" i="3"/>
  <c r="G13" i="3"/>
  <c r="Q13" i="3" s="1"/>
  <c r="E13" i="3"/>
  <c r="P12" i="3"/>
  <c r="O12" i="3"/>
  <c r="G12" i="3"/>
  <c r="Q12" i="3" s="1"/>
  <c r="E12" i="3"/>
  <c r="Q11" i="3"/>
  <c r="P11" i="3"/>
  <c r="O11" i="3"/>
  <c r="G11" i="3"/>
  <c r="M11" i="3" s="1"/>
  <c r="E11" i="3"/>
  <c r="Q10" i="3"/>
  <c r="P10" i="3"/>
  <c r="O10" i="3"/>
  <c r="M10" i="3"/>
  <c r="G10" i="3"/>
  <c r="E10" i="3"/>
  <c r="P9" i="3"/>
  <c r="O9" i="3"/>
  <c r="M9" i="3"/>
  <c r="G9" i="3"/>
  <c r="Q9" i="3" s="1"/>
  <c r="E9" i="3"/>
  <c r="P8" i="3"/>
  <c r="O8" i="3"/>
  <c r="G8" i="3"/>
  <c r="Q8" i="3" s="1"/>
  <c r="E8" i="3"/>
  <c r="M8" i="3" l="1"/>
  <c r="M12" i="3"/>
  <c r="M16" i="3"/>
  <c r="M20" i="3"/>
  <c r="M2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</author>
  </authors>
  <commentList>
    <comment ref="C10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=IF(SUM(C4:C8)&lt;&gt;1,"Error","")</t>
        </r>
        <r>
          <rPr>
            <sz val="9"/>
            <color indexed="81"/>
            <rFont val="Tahoma"/>
            <family val="2"/>
          </rPr>
          <t xml:space="preserve">
=IF(SUM(C4:C8)&lt;&gt;1,sum(c4:c8),"")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</author>
  </authors>
  <commentList>
    <comment ref="B8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=if(B7&gt;0,B7*D1,0)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=B7-B8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=IF(B9&lt;&gt;0,IF(B9&gt;0,"Profit","Loss"),"Wash")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 J Smith</author>
  </authors>
  <commentList>
    <comment ref="J1" authorId="0" shapeId="0" xr:uid="{45DDFAA6-0FB2-4172-835E-8941B6BF9B8B}">
      <text>
        <r>
          <rPr>
            <b/>
            <sz val="9"/>
            <color indexed="81"/>
            <rFont val="Tahoma"/>
            <family val="2"/>
          </rPr>
          <t>=SUMIF(ORIGIN,"USA",VALUE)</t>
        </r>
      </text>
    </comment>
    <comment ref="J2" authorId="0" shapeId="0" xr:uid="{791AC598-ADE8-4550-967A-DD1B2C946467}">
      <text>
        <r>
          <rPr>
            <b/>
            <sz val="9"/>
            <color indexed="81"/>
            <rFont val="Tahoma"/>
            <family val="2"/>
          </rPr>
          <t>=COUNTIF(ORIGIN,"USA")</t>
        </r>
      </text>
    </comment>
    <comment ref="J3" authorId="0" shapeId="0" xr:uid="{A68BB68C-61DB-4517-A08E-CF7C11884002}">
      <text>
        <r>
          <rPr>
            <b/>
            <sz val="9"/>
            <color indexed="81"/>
            <rFont val="Tahoma"/>
            <family val="2"/>
          </rPr>
          <t>=AVERAGEIF(ORIGIN,"USA",VALUE)</t>
        </r>
      </text>
    </comment>
    <comment ref="J5" authorId="0" shapeId="0" xr:uid="{D31786D2-A551-41E1-B1B8-A96BF6E7C6D8}">
      <text>
        <r>
          <rPr>
            <b/>
            <sz val="9"/>
            <color indexed="81"/>
            <rFont val="Tahoma"/>
            <family val="2"/>
          </rPr>
          <t>=MAXIFS(VALUE,ORIGIN,H5,DEPT,I5)</t>
        </r>
      </text>
    </comment>
    <comment ref="K5" authorId="0" shapeId="0" xr:uid="{22574794-F3F6-4759-A6C9-5D8B103859D1}">
      <text>
        <r>
          <rPr>
            <b/>
            <sz val="9"/>
            <color indexed="81"/>
            <rFont val="Tahoma"/>
            <family val="2"/>
          </rPr>
          <t>=MINIFS(VALUE,ORIGIN,H5,DEPT,I5)</t>
        </r>
      </text>
    </comment>
    <comment ref="J9" authorId="0" shapeId="0" xr:uid="{15667D67-4402-43E8-B472-1D4A5FBA446B}">
      <text>
        <r>
          <rPr>
            <b/>
            <sz val="9"/>
            <color indexed="81"/>
            <rFont val="Tahoma"/>
            <family val="2"/>
          </rPr>
          <t>=COUNTIFS(ORIGIN,H9,DEPT,I9)</t>
        </r>
      </text>
    </comment>
    <comment ref="K9" authorId="0" shapeId="0" xr:uid="{4423D604-7282-46B2-A9E3-1C5509648F07}">
      <text>
        <r>
          <rPr>
            <b/>
            <sz val="9"/>
            <color indexed="81"/>
            <rFont val="Tahoma"/>
            <family val="2"/>
          </rPr>
          <t>=SUMIFS(VALUE,ORIGIN,H9,DEPT,I9)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8" authorId="0" shapeId="0" xr:uid="{9E136F81-7FF3-4010-8179-EF840F7A922F}">
      <text>
        <r>
          <rPr>
            <sz val="9"/>
            <color indexed="81"/>
            <rFont val="Tahoma"/>
            <family val="2"/>
          </rPr>
          <t xml:space="preserve">
=IF(OR(E8&gt;=40,AND(B8&gt;=11,C8&gt;=11,D8&gt;=11)),100,"-")
</t>
        </r>
        <r>
          <rPr>
            <b/>
            <sz val="9"/>
            <color indexed="81"/>
            <rFont val="Tahoma"/>
            <family val="2"/>
          </rPr>
          <t>The Total must be 40 or above, or Jan, Feb &amp; March must each be greater than 11 to earn 100 points</t>
        </r>
      </text>
    </comment>
    <comment ref="K8" authorId="0" shapeId="0" xr:uid="{F501F2BF-023B-4AA3-83AB-8E2009AE4164}">
      <text>
        <r>
          <rPr>
            <sz val="9"/>
            <color indexed="81"/>
            <rFont val="Tahoma"/>
            <family val="2"/>
          </rPr>
          <t xml:space="preserve">
=IF(AND(I8&gt;=21,J8&gt;=7000),1,0)
</t>
        </r>
        <r>
          <rPr>
            <b/>
            <sz val="9"/>
            <color indexed="81"/>
            <rFont val="Tahoma"/>
            <family val="2"/>
          </rPr>
          <t>The YTD Pd Pols must be at least 21, and YTD Pd Prem must be at least 7000 to earn 1 stamp</t>
        </r>
      </text>
    </comment>
    <comment ref="L8" authorId="0" shapeId="0" xr:uid="{EFF683FC-0EF3-4482-99B2-C3DF322FF967}">
      <text>
        <r>
          <rPr>
            <sz val="9"/>
            <color indexed="81"/>
            <rFont val="Tahoma"/>
            <family val="2"/>
          </rPr>
          <t xml:space="preserve">
=IF(AND(G8=1,K8=1),1,"")
</t>
        </r>
        <r>
          <rPr>
            <b/>
            <sz val="9"/>
            <color indexed="81"/>
            <rFont val="Tahoma"/>
            <family val="2"/>
          </rPr>
          <t>you must have 1 stamp in First Club and 1 stamp in Second Club to earn 1 Bonus Stamp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</author>
  </authors>
  <commentList>
    <comment ref="E27" authorId="0" shapeId="0" xr:uid="{B16A6A16-43B5-40AB-AB48-6294B4BC69FA}">
      <text>
        <r>
          <rPr>
            <b/>
            <sz val="9"/>
            <color indexed="81"/>
            <rFont val="Tahoma"/>
            <family val="2"/>
          </rPr>
          <t>=vlookup(e26,trips,2,false)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" authorId="0" shapeId="0" xr:uid="{298687DA-1122-4684-8705-BF3C05898A94}">
      <text>
        <r>
          <rPr>
            <b/>
            <sz val="9"/>
            <color indexed="81"/>
            <rFont val="Tahoma"/>
            <family val="2"/>
          </rPr>
          <t>=vlookup(e26,trips,9,false)</t>
        </r>
      </text>
    </comment>
    <comment ref="E29" authorId="0" shapeId="0" xr:uid="{174ACF6C-1858-470A-9C87-454D0C2A6FB3}">
      <text>
        <r>
          <rPr>
            <sz val="9"/>
            <color indexed="81"/>
            <rFont val="Tahoma"/>
            <family val="2"/>
          </rPr>
          <t>=VLOOKUP(E26,A1:J23,MATCH(D29,Titles,0),FALSE)</t>
        </r>
      </text>
    </comment>
    <comment ref="E33" authorId="0" shapeId="0" xr:uid="{4811D9ED-6744-48B4-966C-5F2EDC57194C}">
      <text>
        <r>
          <rPr>
            <b/>
            <sz val="9"/>
            <color indexed="81"/>
            <rFont val="Tahoma"/>
            <family val="2"/>
          </rPr>
          <t>=VLOOKUP($E$32,trips,MATCH(D33,titles,0),0)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 Smith</author>
  </authors>
  <commentList>
    <comment ref="A32" authorId="0" shapeId="0" xr:uid="{82E4E989-77C6-45CC-9583-D0CFC38B2915}">
      <text>
        <r>
          <rPr>
            <b/>
            <sz val="9"/>
            <color indexed="81"/>
            <rFont val="Tahoma"/>
            <family val="2"/>
          </rPr>
          <t>=FILTER(A2:J23,City=H27)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</author>
  </authors>
  <commentList>
    <comment ref="B22" authorId="0" shapeId="0" xr:uid="{B440BC9F-2390-424E-B910-D60A11D004C5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=VLOOKUP(B20,$A2:$G17,MATCH(B19,$A2:$G2,0),FALSE)
</t>
        </r>
        <r>
          <rPr>
            <sz val="9"/>
            <color indexed="81"/>
            <rFont val="Tahoma"/>
            <family val="2"/>
          </rPr>
          <t>or</t>
        </r>
        <r>
          <rPr>
            <b/>
            <sz val="9"/>
            <color indexed="81"/>
            <rFont val="Tahoma"/>
            <family val="2"/>
          </rPr>
          <t xml:space="preserve"> 
= vlookup(b20,Models,Match(b19,ModelYear,0),false)</t>
        </r>
      </text>
    </comment>
  </commentList>
</comments>
</file>

<file path=xl/sharedStrings.xml><?xml version="1.0" encoding="utf-8"?>
<sst xmlns="http://schemas.openxmlformats.org/spreadsheetml/2006/main" count="647" uniqueCount="344">
  <si>
    <t>Airspace Travel Company</t>
  </si>
  <si>
    <t>First Name</t>
  </si>
  <si>
    <t>Last Name</t>
  </si>
  <si>
    <t>Employee ID#</t>
  </si>
  <si>
    <t>Location</t>
  </si>
  <si>
    <t>Commissions</t>
  </si>
  <si>
    <t>Toronto</t>
  </si>
  <si>
    <t>Sales</t>
  </si>
  <si>
    <t>Miami</t>
  </si>
  <si>
    <t>Vancouver</t>
  </si>
  <si>
    <t>August Sales Results</t>
  </si>
  <si>
    <t>John Currie</t>
  </si>
  <si>
    <t>Debra Cutler</t>
  </si>
  <si>
    <t>Terrence King</t>
  </si>
  <si>
    <t>Tracy Bryant</t>
  </si>
  <si>
    <t>Stephen O'Neal</t>
  </si>
  <si>
    <t>Timothy Zaghit</t>
  </si>
  <si>
    <t>Kristen Chambers</t>
  </si>
  <si>
    <t>Cassie Temple</t>
  </si>
  <si>
    <t>Kobe Curry</t>
  </si>
  <si>
    <t>Justin Carson</t>
  </si>
  <si>
    <t>Susan Colley</t>
  </si>
  <si>
    <t>Cynthia Lambert</t>
  </si>
  <si>
    <t>Natalia Giangualano</t>
  </si>
  <si>
    <t>Cam Owens</t>
  </si>
  <si>
    <t>Rosa Cerqueira</t>
  </si>
  <si>
    <t>Position</t>
  </si>
  <si>
    <t>Agent</t>
  </si>
  <si>
    <t>Manager</t>
  </si>
  <si>
    <t>lorraine martine</t>
  </si>
  <si>
    <t>sarah mckinnon</t>
  </si>
  <si>
    <t>dave martin</t>
  </si>
  <si>
    <t>hope mooney</t>
  </si>
  <si>
    <t>samantha langley</t>
  </si>
  <si>
    <t>steven samuel</t>
  </si>
  <si>
    <t>william emerson</t>
  </si>
  <si>
    <t>vincent james</t>
  </si>
  <si>
    <t>elizabeth betts</t>
  </si>
  <si>
    <t>New</t>
  </si>
  <si>
    <t>Los</t>
  </si>
  <si>
    <t>York</t>
  </si>
  <si>
    <t>Angeles</t>
  </si>
  <si>
    <t>TIM MCKAY</t>
  </si>
  <si>
    <t>ADAM LANDRY</t>
  </si>
  <si>
    <t>Alexander robertson</t>
  </si>
  <si>
    <t>August Sales Summary</t>
  </si>
  <si>
    <t>Target</t>
  </si>
  <si>
    <t>Description</t>
  </si>
  <si>
    <t>Amount</t>
  </si>
  <si>
    <t>None</t>
  </si>
  <si>
    <t>Lebron Carter</t>
  </si>
  <si>
    <t>#12731000x</t>
  </si>
  <si>
    <t>#14155000x</t>
  </si>
  <si>
    <t>#15332000x</t>
  </si>
  <si>
    <t>#15435000x</t>
  </si>
  <si>
    <t>#15563000x</t>
  </si>
  <si>
    <t>#17409000x</t>
  </si>
  <si>
    <t>#17552000x</t>
  </si>
  <si>
    <t>#17641000x</t>
  </si>
  <si>
    <t>#20177000x</t>
  </si>
  <si>
    <t>#20303000x</t>
  </si>
  <si>
    <t>#22221000x</t>
  </si>
  <si>
    <t>#22404000x</t>
  </si>
  <si>
    <t>#12446000xx</t>
  </si>
  <si>
    <t>#1265100000</t>
  </si>
  <si>
    <t>#130410xxxx</t>
  </si>
  <si>
    <t>#13434000x0x</t>
  </si>
  <si>
    <t>#13901000xx</t>
  </si>
  <si>
    <t>#14398000</t>
  </si>
  <si>
    <t>#14661000xxx</t>
  </si>
  <si>
    <t>#1476700000x</t>
  </si>
  <si>
    <t>#1491700x</t>
  </si>
  <si>
    <t>#17371000xxx</t>
  </si>
  <si>
    <t>#17416000x0x</t>
  </si>
  <si>
    <t>#19191000xx</t>
  </si>
  <si>
    <t>#19657000000</t>
  </si>
  <si>
    <t>#20368000xxx</t>
  </si>
  <si>
    <t>#21580000xx</t>
  </si>
  <si>
    <t>#21851000xx</t>
  </si>
  <si>
    <t>#232360000x00</t>
  </si>
  <si>
    <t>Robert Derf</t>
  </si>
  <si>
    <t>1. Change Case</t>
  </si>
  <si>
    <r>
      <t xml:space="preserve">Use the Proper function in cell </t>
    </r>
    <r>
      <rPr>
        <b/>
        <sz val="11"/>
        <color theme="1"/>
        <rFont val="Calibri"/>
        <family val="2"/>
        <scheme val="minor"/>
      </rPr>
      <t>A5</t>
    </r>
  </si>
  <si>
    <t>=proper(b5)</t>
  </si>
  <si>
    <t>Copy the formula down</t>
  </si>
  <si>
    <r>
      <t xml:space="preserve">With cell </t>
    </r>
    <r>
      <rPr>
        <b/>
        <sz val="11"/>
        <color theme="1"/>
        <rFont val="Calibri"/>
        <family val="2"/>
        <scheme val="minor"/>
      </rPr>
      <t>a5:a33</t>
    </r>
    <r>
      <rPr>
        <sz val="11"/>
        <color theme="1"/>
        <rFont val="Calibri"/>
        <family val="2"/>
        <scheme val="minor"/>
      </rPr>
      <t xml:space="preserve"> selected, copy the range</t>
    </r>
  </si>
  <si>
    <r>
      <t xml:space="preserve">With cell </t>
    </r>
    <r>
      <rPr>
        <b/>
        <sz val="11"/>
        <color theme="1"/>
        <rFont val="Calibri"/>
        <family val="2"/>
        <scheme val="minor"/>
      </rPr>
      <t>a5:a33</t>
    </r>
    <r>
      <rPr>
        <sz val="11"/>
        <color theme="1"/>
        <rFont val="Calibri"/>
        <family val="2"/>
        <scheme val="minor"/>
      </rPr>
      <t xml:space="preserve"> selected, </t>
    </r>
    <r>
      <rPr>
        <b/>
        <sz val="11"/>
        <color theme="1"/>
        <rFont val="Calibri"/>
        <family val="2"/>
        <scheme val="minor"/>
      </rPr>
      <t>Paste Values</t>
    </r>
  </si>
  <si>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the names from range </t>
    </r>
    <r>
      <rPr>
        <b/>
        <sz val="11"/>
        <color theme="1"/>
        <rFont val="Calibri"/>
        <family val="2"/>
        <scheme val="minor"/>
      </rPr>
      <t>b5:b33</t>
    </r>
  </si>
  <si>
    <t>2. Extract Text using Flash Fill</t>
  </si>
  <si>
    <t>Extract the first six characters of the employee ID numbers, removing the extra characters</t>
  </si>
  <si>
    <r>
      <t xml:space="preserve">In cell </t>
    </r>
    <r>
      <rPr>
        <b/>
        <sz val="11"/>
        <color theme="1"/>
        <rFont val="Calibri"/>
        <family val="2"/>
        <scheme val="minor"/>
      </rPr>
      <t>E5</t>
    </r>
    <r>
      <rPr>
        <sz val="11"/>
        <color theme="1"/>
        <rFont val="Calibri"/>
        <family val="2"/>
        <scheme val="minor"/>
      </rPr>
      <t xml:space="preserve">, type the first six characters of cell </t>
    </r>
    <r>
      <rPr>
        <b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  <scheme val="minor"/>
      </rPr>
      <t>#12446</t>
    </r>
    <r>
      <rPr>
        <sz val="11"/>
        <color theme="1"/>
        <rFont val="Calibri"/>
        <family val="2"/>
        <scheme val="minor"/>
      </rPr>
      <t>)</t>
    </r>
  </si>
  <si>
    <r>
      <t xml:space="preserve">Click in cell </t>
    </r>
    <r>
      <rPr>
        <b/>
        <sz val="11"/>
        <color theme="1"/>
        <rFont val="Calibri"/>
        <family val="2"/>
        <scheme val="minor"/>
      </rPr>
      <t>E6</t>
    </r>
    <r>
      <rPr>
        <sz val="11"/>
        <color theme="1"/>
        <rFont val="Calibri"/>
        <family val="2"/>
        <scheme val="minor"/>
      </rPr>
      <t xml:space="preserve">. Type </t>
    </r>
    <r>
      <rPr>
        <b/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 xml:space="preserve">. If the first six characters of the rest of items in Column D appear, press </t>
    </r>
    <r>
      <rPr>
        <b/>
        <sz val="11"/>
        <color theme="1"/>
        <rFont val="Calibri"/>
        <family val="2"/>
        <scheme val="minor"/>
      </rPr>
      <t>Enter</t>
    </r>
  </si>
  <si>
    <t>or</t>
  </si>
  <si>
    <r>
      <t xml:space="preserve">If the first six characters of Column D do not appear, press </t>
    </r>
    <r>
      <rPr>
        <b/>
        <sz val="11"/>
        <color theme="1"/>
        <rFont val="Calibri"/>
        <family val="2"/>
        <scheme val="minor"/>
      </rPr>
      <t>ESC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</si>
  <si>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tab,</t>
    </r>
    <r>
      <rPr>
        <b/>
        <sz val="11"/>
        <color theme="1"/>
        <rFont val="Calibri"/>
        <family val="2"/>
        <scheme val="minor"/>
      </rPr>
      <t xml:space="preserve"> Data Tools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Flash Fill</t>
    </r>
    <r>
      <rPr>
        <sz val="11"/>
        <color theme="1"/>
        <rFont val="Calibri"/>
        <family val="2"/>
        <scheme val="minor"/>
      </rPr>
      <t xml:space="preserve"> to fill in the rest of the six characters</t>
    </r>
  </si>
  <si>
    <t xml:space="preserve">Select E5:E33. Place the mouse on the left border of the cells selected. </t>
  </si>
  <si>
    <t>3. Combine Text</t>
  </si>
  <si>
    <t>Combine the text from Column F and G into Column E using the ampersand (&amp;)</t>
  </si>
  <si>
    <r>
      <t xml:space="preserve">Type the following formula in cell </t>
    </r>
    <r>
      <rPr>
        <b/>
        <sz val="11"/>
        <color theme="1"/>
        <rFont val="Calibri"/>
        <family val="2"/>
        <scheme val="minor"/>
      </rPr>
      <t>e5</t>
    </r>
  </si>
  <si>
    <t>=f5&amp;" "&amp;g5)</t>
  </si>
  <si>
    <t>The cities with two names are now joined together in column E with a space between the two words.</t>
  </si>
  <si>
    <r>
      <t xml:space="preserve">With cell </t>
    </r>
    <r>
      <rPr>
        <b/>
        <sz val="11"/>
        <color theme="1"/>
        <rFont val="Calibri"/>
        <family val="2"/>
        <scheme val="minor"/>
      </rPr>
      <t>e5:e33</t>
    </r>
    <r>
      <rPr>
        <sz val="11"/>
        <color theme="1"/>
        <rFont val="Calibri"/>
        <family val="2"/>
        <scheme val="minor"/>
      </rPr>
      <t xml:space="preserve"> selected, point to the border, hold down the right mouse button and drag to column F</t>
    </r>
  </si>
  <si>
    <r>
      <t xml:space="preserve">Select </t>
    </r>
    <r>
      <rPr>
        <b/>
        <sz val="11"/>
        <color theme="1"/>
        <rFont val="Calibri"/>
        <family val="2"/>
        <scheme val="minor"/>
      </rPr>
      <t>copy here as values only.</t>
    </r>
  </si>
  <si>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the formulas from </t>
    </r>
    <r>
      <rPr>
        <b/>
        <sz val="11"/>
        <color theme="1"/>
        <rFont val="Calibri"/>
        <family val="2"/>
        <scheme val="minor"/>
      </rPr>
      <t>Column E</t>
    </r>
    <r>
      <rPr>
        <sz val="11"/>
        <color theme="1"/>
        <rFont val="Calibri"/>
        <family val="2"/>
        <scheme val="minor"/>
      </rPr>
      <t xml:space="preserve"> (keep the column)</t>
    </r>
  </si>
  <si>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 xml:space="preserve"> (remove entire column)</t>
    </r>
  </si>
  <si>
    <t>4. Flash Fill</t>
  </si>
  <si>
    <r>
      <t xml:space="preserve">Enter the name </t>
    </r>
    <r>
      <rPr>
        <b/>
        <sz val="11"/>
        <color theme="1"/>
        <rFont val="Calibri"/>
        <family val="2"/>
        <scheme val="minor"/>
      </rPr>
      <t>Alexander</t>
    </r>
    <r>
      <rPr>
        <sz val="11"/>
        <color theme="1"/>
        <rFont val="Calibri"/>
        <family val="2"/>
        <scheme val="minor"/>
      </rPr>
      <t xml:space="preserve"> in cell </t>
    </r>
    <r>
      <rPr>
        <b/>
        <sz val="11"/>
        <color theme="1"/>
        <rFont val="Calibri"/>
        <family val="2"/>
        <scheme val="minor"/>
      </rPr>
      <t>b5</t>
    </r>
  </si>
  <si>
    <r>
      <t xml:space="preserve">Type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for Robert in cell </t>
    </r>
    <r>
      <rPr>
        <b/>
        <sz val="11"/>
        <color theme="1"/>
        <rFont val="Calibri"/>
        <family val="2"/>
        <scheme val="minor"/>
      </rPr>
      <t>b6</t>
    </r>
    <r>
      <rPr>
        <sz val="11"/>
        <color theme="1"/>
        <rFont val="Calibri"/>
        <family val="2"/>
        <scheme val="minor"/>
      </rPr>
      <t xml:space="preserve">. Flash Fill will fill in the rest of the First Names. Press </t>
    </r>
    <r>
      <rPr>
        <b/>
        <sz val="11"/>
        <color theme="1"/>
        <rFont val="Calibri"/>
        <family val="2"/>
        <scheme val="minor"/>
      </rPr>
      <t>Enter</t>
    </r>
    <r>
      <rPr>
        <sz val="11"/>
        <color theme="1"/>
        <rFont val="Calibri"/>
        <family val="2"/>
        <scheme val="minor"/>
      </rPr>
      <t>.</t>
    </r>
  </si>
  <si>
    <r>
      <t xml:space="preserve">Enter the name </t>
    </r>
    <r>
      <rPr>
        <b/>
        <sz val="11"/>
        <color theme="1"/>
        <rFont val="Calibri"/>
        <family val="2"/>
        <scheme val="minor"/>
      </rPr>
      <t>Robertson</t>
    </r>
    <r>
      <rPr>
        <sz val="11"/>
        <color theme="1"/>
        <rFont val="Calibri"/>
        <family val="2"/>
        <scheme val="minor"/>
      </rPr>
      <t xml:space="preserve"> in cell </t>
    </r>
    <r>
      <rPr>
        <b/>
        <sz val="11"/>
        <color theme="1"/>
        <rFont val="Calibri"/>
        <family val="2"/>
        <scheme val="minor"/>
      </rPr>
      <t>c5</t>
    </r>
  </si>
  <si>
    <r>
      <t xml:space="preserve">Press Ctrl E, or, On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Data Tools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 xml:space="preserve">Flash Fill </t>
    </r>
    <r>
      <rPr>
        <sz val="11"/>
        <color theme="1"/>
        <rFont val="Calibri"/>
        <family val="2"/>
        <scheme val="minor"/>
      </rPr>
      <t>to fill in the rest of the Last Names</t>
    </r>
  </si>
  <si>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Column A </t>
    </r>
    <r>
      <rPr>
        <sz val="11"/>
        <color theme="1"/>
        <rFont val="Calibri"/>
        <family val="2"/>
        <scheme val="minor"/>
      </rPr>
      <t>(remove entire column)</t>
    </r>
  </si>
  <si>
    <r>
      <t xml:space="preserve">Type </t>
    </r>
    <r>
      <rPr>
        <b/>
        <sz val="11"/>
        <color theme="1"/>
        <rFont val="Calibri"/>
        <family val="2"/>
        <scheme val="minor"/>
      </rPr>
      <t>Email</t>
    </r>
    <r>
      <rPr>
        <sz val="11"/>
        <color theme="1"/>
        <rFont val="Calibri"/>
        <family val="2"/>
        <scheme val="minor"/>
      </rPr>
      <t xml:space="preserve"> in cell </t>
    </r>
    <r>
      <rPr>
        <b/>
        <sz val="11"/>
        <color theme="1"/>
        <rFont val="Calibri"/>
        <family val="2"/>
        <scheme val="minor"/>
      </rPr>
      <t>D4</t>
    </r>
  </si>
  <si>
    <r>
      <t xml:space="preserve">In cell </t>
    </r>
    <r>
      <rPr>
        <b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>, enter the email address for Debra.</t>
    </r>
  </si>
  <si>
    <t>A.Robertson@ABC.com</t>
  </si>
  <si>
    <r>
      <t xml:space="preserve">In </t>
    </r>
    <r>
      <rPr>
        <b/>
        <sz val="11"/>
        <color theme="1"/>
        <rFont val="Calibri"/>
        <family val="2"/>
        <scheme val="minor"/>
      </rPr>
      <t>D6</t>
    </r>
    <r>
      <rPr>
        <sz val="11"/>
        <color theme="1"/>
        <rFont val="Calibri"/>
        <family val="2"/>
        <scheme val="minor"/>
      </rPr>
      <t xml:space="preserve"> type an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for Robert, when the suggested text appears press </t>
    </r>
    <r>
      <rPr>
        <b/>
        <sz val="11"/>
        <color theme="1"/>
        <rFont val="Calibri"/>
        <family val="2"/>
        <scheme val="minor"/>
      </rPr>
      <t>Enter</t>
    </r>
  </si>
  <si>
    <t>5. IF Function</t>
  </si>
  <si>
    <t>Create a formula to offer a 1% bonus if sales target was met and 2% bonus for employees whose commissions were also less than $1,000</t>
  </si>
  <si>
    <r>
      <rPr>
        <b/>
        <sz val="11"/>
        <color theme="1"/>
        <rFont val="Calibri"/>
        <family val="2"/>
        <scheme val="minor"/>
      </rPr>
      <t>Insert</t>
    </r>
    <r>
      <rPr>
        <sz val="11"/>
        <color theme="1"/>
        <rFont val="Calibri"/>
        <family val="2"/>
        <scheme val="minor"/>
      </rPr>
      <t xml:space="preserve"> a new column in </t>
    </r>
    <r>
      <rPr>
        <b/>
        <sz val="11"/>
        <color theme="1"/>
        <rFont val="Calibri"/>
        <family val="2"/>
        <scheme val="minor"/>
      </rPr>
      <t>column J</t>
    </r>
  </si>
  <si>
    <r>
      <t xml:space="preserve">Type </t>
    </r>
    <r>
      <rPr>
        <b/>
        <sz val="11"/>
        <color theme="1"/>
        <rFont val="Calibri"/>
        <family val="2"/>
        <scheme val="minor"/>
      </rPr>
      <t>Bonus</t>
    </r>
    <r>
      <rPr>
        <sz val="11"/>
        <color theme="1"/>
        <rFont val="Calibri"/>
        <family val="2"/>
        <scheme val="minor"/>
      </rPr>
      <t xml:space="preserve"> in cell </t>
    </r>
    <r>
      <rPr>
        <b/>
        <sz val="11"/>
        <color theme="1"/>
        <rFont val="Calibri"/>
        <family val="2"/>
        <scheme val="minor"/>
      </rPr>
      <t>J4</t>
    </r>
  </si>
  <si>
    <r>
      <t xml:space="preserve">Use the IFS function in cell </t>
    </r>
    <r>
      <rPr>
        <b/>
        <sz val="11"/>
        <color theme="1"/>
        <rFont val="Calibri"/>
        <family val="2"/>
        <scheme val="minor"/>
      </rPr>
      <t>J5</t>
    </r>
  </si>
  <si>
    <t>=IF(H5&gt;G5,2%*H5,0)</t>
  </si>
  <si>
    <t>The formula says if Sales is greater than Target then take 2%*Sales, otherwise 0</t>
  </si>
  <si>
    <r>
      <t xml:space="preserve">Format cell </t>
    </r>
    <r>
      <rPr>
        <b/>
        <sz val="11"/>
        <color theme="1"/>
        <rFont val="Calibri"/>
        <family val="2"/>
        <scheme val="minor"/>
      </rPr>
      <t>j4</t>
    </r>
    <r>
      <rPr>
        <sz val="11"/>
        <color theme="1"/>
        <rFont val="Calibri"/>
        <family val="2"/>
        <scheme val="minor"/>
      </rPr>
      <t xml:space="preserve"> as </t>
    </r>
    <r>
      <rPr>
        <b/>
        <sz val="11"/>
        <color theme="1"/>
        <rFont val="Calibri"/>
        <family val="2"/>
        <scheme val="minor"/>
      </rPr>
      <t>Currency</t>
    </r>
    <r>
      <rPr>
        <sz val="11"/>
        <color theme="1"/>
        <rFont val="Calibri"/>
        <family val="2"/>
        <scheme val="minor"/>
      </rPr>
      <t xml:space="preserve"> with </t>
    </r>
    <r>
      <rPr>
        <b/>
        <sz val="11"/>
        <color theme="1"/>
        <rFont val="Calibri"/>
        <family val="2"/>
        <scheme val="minor"/>
      </rPr>
      <t>0 decimals</t>
    </r>
  </si>
  <si>
    <r>
      <rPr>
        <b/>
        <sz val="11"/>
        <color theme="1"/>
        <rFont val="Calibri"/>
        <family val="2"/>
        <scheme val="minor"/>
      </rPr>
      <t>Copy</t>
    </r>
    <r>
      <rPr>
        <sz val="11"/>
        <color theme="1"/>
        <rFont val="Calibri"/>
        <family val="2"/>
        <scheme val="minor"/>
      </rPr>
      <t xml:space="preserve"> the formula down</t>
    </r>
  </si>
  <si>
    <t>President's Club Calculations</t>
  </si>
  <si>
    <t>First Club</t>
  </si>
  <si>
    <t>Second Club</t>
  </si>
  <si>
    <t>Qualfied</t>
  </si>
  <si>
    <t>BONUS</t>
  </si>
  <si>
    <t>TOTAL</t>
  </si>
  <si>
    <t>RNA pts for</t>
  </si>
  <si>
    <t>Pride</t>
  </si>
  <si>
    <t>QL for</t>
  </si>
  <si>
    <t>Name</t>
  </si>
  <si>
    <t>Jan</t>
  </si>
  <si>
    <t>Feb</t>
  </si>
  <si>
    <t>Mar</t>
  </si>
  <si>
    <t>Total</t>
  </si>
  <si>
    <t>Points</t>
  </si>
  <si>
    <t>Stamp</t>
  </si>
  <si>
    <t>YTD Pd  Pols</t>
  </si>
  <si>
    <t>YTD Pd Prem</t>
  </si>
  <si>
    <t>Stamps</t>
  </si>
  <si>
    <t>11-11-11</t>
  </si>
  <si>
    <t>Ring</t>
  </si>
  <si>
    <t>both</t>
  </si>
  <si>
    <t>Born</t>
  </si>
  <si>
    <t>Brown</t>
  </si>
  <si>
    <t>Dave</t>
  </si>
  <si>
    <t>Davis</t>
  </si>
  <si>
    <t>Echetman</t>
  </si>
  <si>
    <t>Fry</t>
  </si>
  <si>
    <t>Funnel</t>
  </si>
  <si>
    <t>Gary</t>
  </si>
  <si>
    <t>Hoght</t>
  </si>
  <si>
    <t>Harris</t>
  </si>
  <si>
    <t>Helensky</t>
  </si>
  <si>
    <t>Houghton</t>
  </si>
  <si>
    <t>Hytowner</t>
  </si>
  <si>
    <t>Jaco</t>
  </si>
  <si>
    <t>Kenton</t>
  </si>
  <si>
    <t>Kool</t>
  </si>
  <si>
    <t>Larpener</t>
  </si>
  <si>
    <t>Masonry</t>
  </si>
  <si>
    <t>Meek</t>
  </si>
  <si>
    <t>Morrison</t>
  </si>
  <si>
    <t>O'Nalley</t>
  </si>
  <si>
    <t>Redmond</t>
  </si>
  <si>
    <t>Emp #</t>
  </si>
  <si>
    <t>First</t>
  </si>
  <si>
    <t>Last</t>
  </si>
  <si>
    <t>Address</t>
  </si>
  <si>
    <t>City</t>
  </si>
  <si>
    <t>State</t>
  </si>
  <si>
    <t>Zip</t>
  </si>
  <si>
    <t>Annual Trips</t>
  </si>
  <si>
    <t>Annual Cost of Tickets</t>
  </si>
  <si>
    <t>Purpose</t>
  </si>
  <si>
    <t>George</t>
  </si>
  <si>
    <t>Smith</t>
  </si>
  <si>
    <t>104 Lonsdale Blvd.</t>
  </si>
  <si>
    <t>Chekov</t>
  </si>
  <si>
    <t>MN</t>
  </si>
  <si>
    <t>Not Stated</t>
  </si>
  <si>
    <t>Gerald</t>
  </si>
  <si>
    <t>Lincoln</t>
  </si>
  <si>
    <t>4545 Washington Ave.</t>
  </si>
  <si>
    <t>Grand Portage</t>
  </si>
  <si>
    <t>Business</t>
  </si>
  <si>
    <t>Harold</t>
  </si>
  <si>
    <t>Williams</t>
  </si>
  <si>
    <t>55 Sugar Lane</t>
  </si>
  <si>
    <t>Duluth</t>
  </si>
  <si>
    <t>Howard</t>
  </si>
  <si>
    <t>Wyatt</t>
  </si>
  <si>
    <t>100 Front Blvd.</t>
  </si>
  <si>
    <t>Cloquet</t>
  </si>
  <si>
    <t>Pleasure</t>
  </si>
  <si>
    <t>Jimmy</t>
  </si>
  <si>
    <t>206 E. Park Bend</t>
  </si>
  <si>
    <t>Minneapolis</t>
  </si>
  <si>
    <t>John</t>
  </si>
  <si>
    <t>Peters</t>
  </si>
  <si>
    <t>505 West Park Ave.</t>
  </si>
  <si>
    <t>Le Ann</t>
  </si>
  <si>
    <t>Berg</t>
  </si>
  <si>
    <t>754 W. 91st St.</t>
  </si>
  <si>
    <t>Two Harbors</t>
  </si>
  <si>
    <t>Lucy</t>
  </si>
  <si>
    <t>Berreau</t>
  </si>
  <si>
    <t>7229 Pine St.</t>
  </si>
  <si>
    <t>Maria</t>
  </si>
  <si>
    <t>Rodriquez</t>
  </si>
  <si>
    <t>366 Glen Rd.</t>
  </si>
  <si>
    <t>Other</t>
  </si>
  <si>
    <t>Mary</t>
  </si>
  <si>
    <t>3081 77 St.</t>
  </si>
  <si>
    <t>Nelson</t>
  </si>
  <si>
    <t>5012 Minnehaha Ave.</t>
  </si>
  <si>
    <t>Peter</t>
  </si>
  <si>
    <t>Boggins</t>
  </si>
  <si>
    <t>741 280th St.</t>
  </si>
  <si>
    <t>Richard</t>
  </si>
  <si>
    <t>Issac</t>
  </si>
  <si>
    <t>803 Turtle Rd.</t>
  </si>
  <si>
    <t>Lusten</t>
  </si>
  <si>
    <t>Robert</t>
  </si>
  <si>
    <t>James</t>
  </si>
  <si>
    <t>56 Black Court Road</t>
  </si>
  <si>
    <t>Superior</t>
  </si>
  <si>
    <t>WI</t>
  </si>
  <si>
    <t>Roger</t>
  </si>
  <si>
    <t>Wilson</t>
  </si>
  <si>
    <t>85 Lake Shore Dr.</t>
  </si>
  <si>
    <t>International Falls</t>
  </si>
  <si>
    <t>Ronald</t>
  </si>
  <si>
    <t>Lensfield</t>
  </si>
  <si>
    <t>87 91st St.</t>
  </si>
  <si>
    <t>Steve</t>
  </si>
  <si>
    <t>Jennings</t>
  </si>
  <si>
    <t>608 Van Burren St. #8</t>
  </si>
  <si>
    <t>Words</t>
  </si>
  <si>
    <t>Rt. 3, Box 912</t>
  </si>
  <si>
    <t>Susan</t>
  </si>
  <si>
    <t>Scott</t>
  </si>
  <si>
    <t>223 Lake St.</t>
  </si>
  <si>
    <t>Ratcliff</t>
  </si>
  <si>
    <t>Rt. 8, Box 109</t>
  </si>
  <si>
    <t>William</t>
  </si>
  <si>
    <t>1717 Louis Court</t>
  </si>
  <si>
    <t>Grand Marais</t>
  </si>
  <si>
    <t>Sales by Rep</t>
  </si>
  <si>
    <t>Salesperson</t>
  </si>
  <si>
    <t>Amt Sold</t>
  </si>
  <si>
    <t>EmpNo</t>
  </si>
  <si>
    <t>Emp#</t>
  </si>
  <si>
    <t>OGC Electronics LLC</t>
  </si>
  <si>
    <t>Model Number / Year</t>
  </si>
  <si>
    <t>Year</t>
  </si>
  <si>
    <t>Model</t>
  </si>
  <si>
    <t>Product ID by Model Number:</t>
  </si>
  <si>
    <t>West Coast Sales:</t>
  </si>
  <si>
    <t>East Coast Sales:</t>
  </si>
  <si>
    <t>Southwest</t>
  </si>
  <si>
    <t>Northwest</t>
  </si>
  <si>
    <t>Southeast</t>
  </si>
  <si>
    <t>Northeast</t>
  </si>
  <si>
    <t>Quarter4</t>
  </si>
  <si>
    <t>Quarter3</t>
  </si>
  <si>
    <t>Quarter2</t>
  </si>
  <si>
    <t>Quarter1</t>
  </si>
  <si>
    <t>Sales Group:</t>
  </si>
  <si>
    <t>Sales Performance, Prior Fiscal Year</t>
  </si>
  <si>
    <t>Our Global Company</t>
  </si>
  <si>
    <t>MISCELLANEOUS</t>
  </si>
  <si>
    <t>MAIL SERVICE</t>
  </si>
  <si>
    <t>VEHICLES</t>
  </si>
  <si>
    <t>OFFICE RENTAL</t>
  </si>
  <si>
    <t>SALARIES</t>
  </si>
  <si>
    <t>AMOUNT</t>
  </si>
  <si>
    <t>PERCENT</t>
  </si>
  <si>
    <t>ITEM</t>
  </si>
  <si>
    <t>TOTAL:</t>
  </si>
  <si>
    <t>PROPOSED BUDGET</t>
  </si>
  <si>
    <t>NET PROFIT</t>
  </si>
  <si>
    <t>TAX</t>
  </si>
  <si>
    <t>PRE-TAX PROFIT</t>
  </si>
  <si>
    <t>COSTS</t>
  </si>
  <si>
    <t>INCOME</t>
  </si>
  <si>
    <t>TAX RATE:</t>
  </si>
  <si>
    <t>PROFIT FORECAST</t>
  </si>
  <si>
    <t>MERCHANDISE DATABASE</t>
  </si>
  <si>
    <t>Sum if Origin is USA</t>
  </si>
  <si>
    <t>Count if Origin is USA</t>
  </si>
  <si>
    <t>Create the following formula in cell J5</t>
  </si>
  <si>
    <t>Average if Origin is USA</t>
  </si>
  <si>
    <t>DEPT</t>
  </si>
  <si>
    <t>ORIGIN</t>
  </si>
  <si>
    <t>PRICE</t>
  </si>
  <si>
    <t>STOCK</t>
  </si>
  <si>
    <t>VALUE</t>
  </si>
  <si>
    <t>Origin</t>
  </si>
  <si>
    <t>Dept</t>
  </si>
  <si>
    <t>Jacket</t>
  </si>
  <si>
    <t>Clothing</t>
  </si>
  <si>
    <t>USA</t>
  </si>
  <si>
    <t>Tie</t>
  </si>
  <si>
    <t>Hat</t>
  </si>
  <si>
    <t>Create the following formula in cell K5</t>
  </si>
  <si>
    <t>Knife</t>
  </si>
  <si>
    <t>Kitchen</t>
  </si>
  <si>
    <t>Saucepan</t>
  </si>
  <si>
    <t>Chess Set</t>
  </si>
  <si>
    <t>Leisure</t>
  </si>
  <si>
    <t>Socks</t>
  </si>
  <si>
    <t>UK</t>
  </si>
  <si>
    <t>Spoons</t>
  </si>
  <si>
    <t>Football</t>
  </si>
  <si>
    <t>Tennis Ball</t>
  </si>
  <si>
    <t>Baseball Bat</t>
  </si>
  <si>
    <t>Shirt</t>
  </si>
  <si>
    <t>AUS</t>
  </si>
  <si>
    <t>Microwave</t>
  </si>
  <si>
    <t>Frying Pan</t>
  </si>
  <si>
    <t>Food Mixer</t>
  </si>
  <si>
    <t>Video Game</t>
  </si>
  <si>
    <t>COUNTIF</t>
  </si>
  <si>
    <t>SUMIF</t>
  </si>
  <si>
    <t>COUNTIFS</t>
  </si>
  <si>
    <t>SUMIFS</t>
  </si>
  <si>
    <t>=COUNTIF(ORIGIN,H5)</t>
  </si>
  <si>
    <t>=SUMIF(ORIGIN,H5,VALUE)</t>
  </si>
  <si>
    <t xml:space="preserve">Notice the formula returns the number of items for USA Clothing </t>
  </si>
  <si>
    <t>Create the following formula in cell J9</t>
  </si>
  <si>
    <t>=COUNTIFS(ORIGIN,H9,DEPT,I9)</t>
  </si>
  <si>
    <t>=SUMIFS(VALUE,ORIGIN,H9,DEPT,I9)</t>
  </si>
  <si>
    <t>Create the following formula in cell K9</t>
  </si>
  <si>
    <t xml:space="preserve">Notice the formula returns the number of items for USA  </t>
  </si>
  <si>
    <t xml:space="preserve">Notice the formula returns the total value for USA Clothing </t>
  </si>
  <si>
    <t xml:space="preserve">Notice the formula returns the total value for USA  </t>
  </si>
  <si>
    <r>
      <t xml:space="preserve">Click in cell </t>
    </r>
    <r>
      <rPr>
        <b/>
        <sz val="11"/>
        <color theme="1"/>
        <rFont val="Calibri"/>
        <family val="2"/>
        <scheme val="minor"/>
      </rPr>
      <t>H5</t>
    </r>
    <r>
      <rPr>
        <sz val="11"/>
        <color theme="1"/>
        <rFont val="Calibri"/>
        <family val="2"/>
        <scheme val="minor"/>
      </rPr>
      <t xml:space="preserve">. Type </t>
    </r>
    <r>
      <rPr>
        <b/>
        <sz val="11"/>
        <color theme="1"/>
        <rFont val="Calibri"/>
        <family val="2"/>
        <scheme val="minor"/>
      </rPr>
      <t>AUS</t>
    </r>
    <r>
      <rPr>
        <sz val="11"/>
        <color theme="1"/>
        <rFont val="Calibri"/>
        <family val="2"/>
        <scheme val="minor"/>
      </rPr>
      <t>. Notice the new Count and Sum.</t>
    </r>
  </si>
  <si>
    <r>
      <t xml:space="preserve">Click in cell </t>
    </r>
    <r>
      <rPr>
        <b/>
        <sz val="11"/>
        <color theme="1"/>
        <rFont val="Calibri"/>
        <family val="2"/>
        <scheme val="minor"/>
      </rPr>
      <t>H9</t>
    </r>
    <r>
      <rPr>
        <sz val="11"/>
        <color theme="1"/>
        <rFont val="Calibri"/>
        <family val="2"/>
        <scheme val="minor"/>
      </rPr>
      <t xml:space="preserve">, type </t>
    </r>
    <r>
      <rPr>
        <b/>
        <sz val="11"/>
        <color theme="1"/>
        <rFont val="Calibri"/>
        <family val="2"/>
        <scheme val="minor"/>
      </rPr>
      <t>UK</t>
    </r>
    <r>
      <rPr>
        <sz val="11"/>
        <color theme="1"/>
        <rFont val="Calibri"/>
        <family val="2"/>
        <scheme val="minor"/>
      </rPr>
      <t xml:space="preserve">. Click in cell </t>
    </r>
    <r>
      <rPr>
        <b/>
        <sz val="11"/>
        <color theme="1"/>
        <rFont val="Calibri"/>
        <family val="2"/>
        <scheme val="minor"/>
      </rPr>
      <t>I9</t>
    </r>
    <r>
      <rPr>
        <sz val="11"/>
        <color theme="1"/>
        <rFont val="Calibri"/>
        <family val="2"/>
        <scheme val="minor"/>
      </rPr>
      <t xml:space="preserve">, type </t>
    </r>
    <r>
      <rPr>
        <b/>
        <sz val="11"/>
        <color theme="1"/>
        <rFont val="Calibri"/>
        <family val="2"/>
        <scheme val="minor"/>
      </rPr>
      <t>Leisure</t>
    </r>
    <r>
      <rPr>
        <sz val="11"/>
        <color theme="1"/>
        <rFont val="Calibri"/>
        <family val="2"/>
        <scheme val="minor"/>
      </rPr>
      <t>. Notice the new results.</t>
    </r>
  </si>
  <si>
    <t>Count/Sum Single Criteria or Multiple Criteria</t>
  </si>
  <si>
    <t xml:space="preserve">When a 4-headed arrow appears, hold down the left mouse and drag the range to D5:D33. Select OK to replace existing data.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</si>
</sst>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.00"/>
    <numFmt numFmtId="167" formatCode="&quot;$&quot;#,##0"/>
    <numFmt numFmtId="168" formatCode="0.0%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8"/>
      <name val="Bodoni MT"/>
      <family val="1"/>
    </font>
    <font>
      <b/>
      <sz val="18"/>
      <color theme="9" tint="0.79998168889431442"/>
      <name val="Bodoni MT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5" tint="0.39997558519241921"/>
      <name val="Calibri"/>
      <family val="2"/>
      <scheme val="minor"/>
    </font>
    <font>
      <b/>
      <sz val="11"/>
      <color theme="9" tint="0.79998168889431442"/>
      <name val="Bodoni MT"/>
      <family val="1"/>
    </font>
    <font>
      <b/>
      <sz val="19"/>
      <color theme="6" tint="-0.499984740745262"/>
      <name val="Calibri Light"/>
      <family val="1"/>
      <scheme val="major"/>
    </font>
    <font>
      <b/>
      <sz val="11"/>
      <color theme="1" tint="0.14999847407452621"/>
      <name val="Perpetua"/>
      <family val="1"/>
    </font>
    <font>
      <b/>
      <sz val="11"/>
      <color theme="9" tint="0.7999816888943144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6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rgb="FFFA7D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F2F2F2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1"/>
      </right>
      <top style="medium">
        <color indexed="64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10" applyNumberFormat="0" applyFill="0" applyAlignment="0" applyProtection="0"/>
    <xf numFmtId="0" fontId="7" fillId="4" borderId="11" applyNumberFormat="0" applyAlignment="0" applyProtection="0"/>
    <xf numFmtId="0" fontId="4" fillId="0" borderId="0"/>
    <xf numFmtId="0" fontId="23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29" fillId="8" borderId="11" applyNumberFormat="0" applyAlignment="0" applyProtection="0"/>
  </cellStyleXfs>
  <cellXfs count="102">
    <xf numFmtId="0" fontId="0" fillId="0" borderId="0" xfId="0"/>
    <xf numFmtId="164" fontId="0" fillId="0" borderId="1" xfId="2" applyNumberFormat="1" applyFont="1" applyFill="1" applyBorder="1"/>
    <xf numFmtId="164" fontId="0" fillId="0" borderId="2" xfId="2" applyNumberFormat="1" applyFont="1" applyFill="1" applyBorder="1"/>
    <xf numFmtId="165" fontId="0" fillId="0" borderId="3" xfId="1" applyNumberFormat="1" applyFont="1" applyFill="1" applyBorder="1"/>
    <xf numFmtId="165" fontId="0" fillId="0" borderId="4" xfId="1" applyNumberFormat="1" applyFont="1" applyFill="1" applyBorder="1"/>
    <xf numFmtId="0" fontId="3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165" fontId="0" fillId="0" borderId="9" xfId="1" applyNumberFormat="1" applyFont="1" applyFill="1" applyBorder="1"/>
    <xf numFmtId="165" fontId="0" fillId="0" borderId="8" xfId="1" applyNumberFormat="1" applyFont="1" applyFill="1" applyBorder="1"/>
    <xf numFmtId="0" fontId="0" fillId="0" borderId="1" xfId="0" applyBorder="1"/>
    <xf numFmtId="0" fontId="0" fillId="0" borderId="3" xfId="0" applyBorder="1"/>
    <xf numFmtId="165" fontId="0" fillId="0" borderId="3" xfId="1" applyNumberFormat="1" applyFont="1" applyFill="1" applyBorder="1" applyAlignment="1">
      <alignment horizontal="right"/>
    </xf>
    <xf numFmtId="0" fontId="0" fillId="0" borderId="9" xfId="0" applyBorder="1"/>
    <xf numFmtId="0" fontId="5" fillId="3" borderId="10" xfId="3" applyFill="1"/>
    <xf numFmtId="0" fontId="0" fillId="3" borderId="0" xfId="0" applyFill="1"/>
    <xf numFmtId="0" fontId="6" fillId="3" borderId="0" xfId="0" quotePrefix="1" applyFont="1" applyFill="1" applyAlignment="1">
      <alignment horizontal="left" indent="2"/>
    </xf>
    <xf numFmtId="0" fontId="0" fillId="3" borderId="0" xfId="0" quotePrefix="1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0" fillId="3" borderId="0" xfId="0" quotePrefix="1" applyFill="1" applyAlignment="1">
      <alignment horizontal="left" wrapText="1" indent="4"/>
    </xf>
    <xf numFmtId="0" fontId="0" fillId="3" borderId="0" xfId="0" quotePrefix="1" applyFill="1"/>
    <xf numFmtId="0" fontId="8" fillId="0" borderId="0" xfId="5" applyFont="1"/>
    <xf numFmtId="0" fontId="4" fillId="0" borderId="0" xfId="5"/>
    <xf numFmtId="0" fontId="9" fillId="0" borderId="0" xfId="5" applyFont="1" applyAlignment="1">
      <alignment horizontal="center"/>
    </xf>
    <xf numFmtId="0" fontId="10" fillId="0" borderId="0" xfId="5" applyFont="1"/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left" indent="2"/>
    </xf>
    <xf numFmtId="0" fontId="14" fillId="0" borderId="13" xfId="5" applyFont="1" applyBorder="1"/>
    <xf numFmtId="0" fontId="4" fillId="0" borderId="14" xfId="5" applyBorder="1"/>
    <xf numFmtId="0" fontId="4" fillId="0" borderId="15" xfId="5" applyBorder="1"/>
    <xf numFmtId="0" fontId="15" fillId="0" borderId="16" xfId="5" applyFont="1" applyBorder="1" applyAlignment="1">
      <alignment horizontal="center" wrapText="1"/>
    </xf>
    <xf numFmtId="0" fontId="16" fillId="0" borderId="17" xfId="5" applyFont="1" applyBorder="1" applyAlignment="1">
      <alignment horizontal="center"/>
    </xf>
    <xf numFmtId="0" fontId="17" fillId="0" borderId="18" xfId="5" applyFont="1" applyBorder="1"/>
    <xf numFmtId="0" fontId="11" fillId="0" borderId="0" xfId="5" applyFont="1"/>
    <xf numFmtId="14" fontId="11" fillId="0" borderId="0" xfId="5" applyNumberFormat="1" applyFont="1"/>
    <xf numFmtId="0" fontId="6" fillId="0" borderId="13" xfId="5" applyFont="1" applyBorder="1" applyAlignment="1">
      <alignment horizontal="left"/>
    </xf>
    <xf numFmtId="0" fontId="18" fillId="0" borderId="19" xfId="5" applyFont="1" applyBorder="1" applyAlignment="1">
      <alignment horizontal="center"/>
    </xf>
    <xf numFmtId="0" fontId="18" fillId="0" borderId="20" xfId="5" applyFont="1" applyBorder="1" applyAlignment="1">
      <alignment horizontal="center"/>
    </xf>
    <xf numFmtId="0" fontId="10" fillId="0" borderId="0" xfId="5" applyFont="1" applyAlignment="1">
      <alignment horizontal="center"/>
    </xf>
    <xf numFmtId="0" fontId="19" fillId="0" borderId="12" xfId="5" applyFont="1" applyBorder="1"/>
    <xf numFmtId="0" fontId="6" fillId="0" borderId="21" xfId="5" applyFont="1" applyBorder="1" applyAlignment="1">
      <alignment horizontal="center"/>
    </xf>
    <xf numFmtId="0" fontId="6" fillId="0" borderId="22" xfId="5" applyFont="1" applyBorder="1" applyAlignment="1">
      <alignment horizontal="center"/>
    </xf>
    <xf numFmtId="0" fontId="6" fillId="0" borderId="12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4" xfId="5" applyFont="1" applyBorder="1" applyAlignment="1">
      <alignment horizontal="center"/>
    </xf>
    <xf numFmtId="14" fontId="10" fillId="0" borderId="12" xfId="5" quotePrefix="1" applyNumberFormat="1" applyFont="1" applyBorder="1" applyAlignment="1">
      <alignment horizontal="center"/>
    </xf>
    <xf numFmtId="0" fontId="10" fillId="0" borderId="12" xfId="5" applyFont="1" applyBorder="1" applyAlignment="1">
      <alignment horizontal="center"/>
    </xf>
    <xf numFmtId="0" fontId="11" fillId="0" borderId="12" xfId="5" applyFont="1" applyBorder="1" applyAlignment="1">
      <alignment horizontal="center"/>
    </xf>
    <xf numFmtId="0" fontId="20" fillId="0" borderId="25" xfId="5" applyFont="1" applyBorder="1"/>
    <xf numFmtId="0" fontId="4" fillId="0" borderId="25" xfId="5" applyBorder="1" applyAlignment="1">
      <alignment horizontal="center"/>
    </xf>
    <xf numFmtId="0" fontId="7" fillId="4" borderId="11" xfId="4" applyAlignment="1">
      <alignment horizontal="center"/>
    </xf>
    <xf numFmtId="4" fontId="4" fillId="0" borderId="25" xfId="5" applyNumberFormat="1" applyBorder="1" applyAlignment="1">
      <alignment horizontal="center"/>
    </xf>
    <xf numFmtId="0" fontId="7" fillId="4" borderId="11" xfId="4"/>
    <xf numFmtId="0" fontId="6" fillId="0" borderId="25" xfId="5" applyFont="1" applyBorder="1" applyAlignment="1">
      <alignment horizontal="center"/>
    </xf>
    <xf numFmtId="0" fontId="6" fillId="0" borderId="26" xfId="5" applyFont="1" applyBorder="1" applyAlignment="1">
      <alignment horizontal="center"/>
    </xf>
    <xf numFmtId="0" fontId="4" fillId="0" borderId="27" xfId="5" applyBorder="1" applyAlignment="1">
      <alignment horizontal="center"/>
    </xf>
    <xf numFmtId="0" fontId="6" fillId="0" borderId="28" xfId="5" applyFont="1" applyBorder="1" applyAlignment="1">
      <alignment horizontal="center"/>
    </xf>
    <xf numFmtId="166" fontId="24" fillId="0" borderId="0" xfId="6" applyNumberFormat="1" applyFont="1" applyAlignment="1">
      <alignment horizontal="center" wrapText="1"/>
    </xf>
    <xf numFmtId="0" fontId="23" fillId="0" borderId="0" xfId="6"/>
    <xf numFmtId="164" fontId="23" fillId="0" borderId="0" xfId="7" applyNumberFormat="1" applyFont="1"/>
    <xf numFmtId="0" fontId="25" fillId="0" borderId="0" xfId="6" applyFont="1"/>
    <xf numFmtId="166" fontId="25" fillId="0" borderId="0" xfId="6" applyNumberFormat="1" applyFont="1" applyAlignment="1">
      <alignment horizontal="center" wrapText="1"/>
    </xf>
    <xf numFmtId="166" fontId="25" fillId="0" borderId="0" xfId="6" applyNumberFormat="1" applyFont="1" applyAlignment="1">
      <alignment horizontal="left" wrapText="1"/>
    </xf>
    <xf numFmtId="0" fontId="6" fillId="0" borderId="0" xfId="8" applyFont="1"/>
    <xf numFmtId="0" fontId="4" fillId="0" borderId="0" xfId="8"/>
    <xf numFmtId="0" fontId="6" fillId="5" borderId="0" xfId="8" applyFont="1" applyFill="1" applyAlignment="1">
      <alignment horizontal="right"/>
    </xf>
    <xf numFmtId="0" fontId="6" fillId="5" borderId="0" xfId="8" applyFont="1" applyFill="1"/>
    <xf numFmtId="0" fontId="4" fillId="5" borderId="0" xfId="8" applyFill="1"/>
    <xf numFmtId="0" fontId="4" fillId="0" borderId="0" xfId="9"/>
    <xf numFmtId="44" fontId="0" fillId="0" borderId="0" xfId="10" applyFont="1"/>
    <xf numFmtId="0" fontId="4" fillId="6" borderId="0" xfId="9" applyFill="1"/>
    <xf numFmtId="164" fontId="0" fillId="7" borderId="0" xfId="10" applyNumberFormat="1" applyFont="1" applyFill="1"/>
    <xf numFmtId="0" fontId="6" fillId="7" borderId="0" xfId="9" applyFont="1" applyFill="1"/>
    <xf numFmtId="164" fontId="4" fillId="6" borderId="0" xfId="9" applyNumberFormat="1" applyFill="1"/>
    <xf numFmtId="164" fontId="0" fillId="6" borderId="0" xfId="10" applyNumberFormat="1" applyFont="1" applyFill="1"/>
    <xf numFmtId="44" fontId="6" fillId="7" borderId="0" xfId="10" applyFont="1" applyFill="1" applyAlignment="1">
      <alignment horizontal="center"/>
    </xf>
    <xf numFmtId="0" fontId="26" fillId="0" borderId="0" xfId="9" applyFont="1"/>
    <xf numFmtId="0" fontId="27" fillId="0" borderId="0" xfId="11"/>
    <xf numFmtId="167" fontId="27" fillId="0" borderId="0" xfId="11" applyNumberFormat="1"/>
    <xf numFmtId="9" fontId="27" fillId="0" borderId="0" xfId="11" applyNumberFormat="1"/>
    <xf numFmtId="0" fontId="25" fillId="0" borderId="0" xfId="11" applyFont="1" applyAlignment="1">
      <alignment horizontal="center"/>
    </xf>
    <xf numFmtId="167" fontId="27" fillId="0" borderId="0" xfId="11" applyNumberFormat="1" applyAlignment="1">
      <alignment horizontal="right"/>
    </xf>
    <xf numFmtId="0" fontId="25" fillId="0" borderId="0" xfId="11" applyFont="1" applyAlignment="1">
      <alignment horizontal="right"/>
    </xf>
    <xf numFmtId="0" fontId="28" fillId="0" borderId="0" xfId="11" applyFont="1"/>
    <xf numFmtId="5" fontId="27" fillId="0" borderId="0" xfId="11" applyNumberFormat="1"/>
    <xf numFmtId="168" fontId="27" fillId="0" borderId="0" xfId="11" applyNumberFormat="1"/>
    <xf numFmtId="0" fontId="28" fillId="0" borderId="0" xfId="0" applyFont="1"/>
    <xf numFmtId="44" fontId="29" fillId="8" borderId="11" xfId="15" applyNumberFormat="1"/>
    <xf numFmtId="0" fontId="29" fillId="8" borderId="11" xfId="15"/>
    <xf numFmtId="0" fontId="25" fillId="0" borderId="0" xfId="0" applyFont="1" applyAlignment="1">
      <alignment horizontal="center"/>
    </xf>
    <xf numFmtId="166" fontId="0" fillId="0" borderId="0" xfId="0" applyNumberFormat="1"/>
    <xf numFmtId="0" fontId="0" fillId="3" borderId="0" xfId="0" applyFill="1" applyAlignment="1">
      <alignment horizontal="left" indent="2"/>
    </xf>
    <xf numFmtId="165" fontId="29" fillId="8" borderId="11" xfId="1" applyNumberFormat="1" applyFont="1" applyFill="1" applyBorder="1"/>
    <xf numFmtId="44" fontId="29" fillId="8" borderId="11" xfId="2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2" xfId="5" applyFont="1" applyBorder="1" applyAlignment="1">
      <alignment horizontal="center"/>
    </xf>
    <xf numFmtId="0" fontId="6" fillId="0" borderId="13" xfId="5" applyFont="1" applyBorder="1" applyAlignment="1">
      <alignment horizontal="center"/>
    </xf>
    <xf numFmtId="0" fontId="6" fillId="0" borderId="15" xfId="5" applyFont="1" applyBorder="1" applyAlignment="1">
      <alignment horizontal="center"/>
    </xf>
  </cellXfs>
  <cellStyles count="16">
    <cellStyle name="Calculation" xfId="15" builtinId="22"/>
    <cellStyle name="Comma" xfId="1" builtinId="3"/>
    <cellStyle name="Currency" xfId="2" builtinId="4"/>
    <cellStyle name="Currency 2" xfId="10" xr:uid="{A2111DFC-7B14-4D63-9DBA-D8ED0ABB252B}"/>
    <cellStyle name="Currency 2 2 2" xfId="7" xr:uid="{DD21EFEA-D285-4420-A4DC-C066F9FDE6A3}"/>
    <cellStyle name="Heading 1" xfId="3" builtinId="16"/>
    <cellStyle name="Input" xfId="4" builtinId="20"/>
    <cellStyle name="Normal" xfId="0" builtinId="0"/>
    <cellStyle name="Normal 2" xfId="11" xr:uid="{B34C8938-4E02-4048-BCAD-158769EFE091}"/>
    <cellStyle name="Normal 2 2 2" xfId="6" xr:uid="{9C7D6D07-FCA7-4C91-A753-85BA944306E2}"/>
    <cellStyle name="Normal 2 4" xfId="14" xr:uid="{1C2C01C6-E4E1-4680-80A6-75F7D96E3952}"/>
    <cellStyle name="Normal 3" xfId="9" xr:uid="{A73170AC-3C61-45EB-BFEB-276547E554BC}"/>
    <cellStyle name="Normal 3 2" xfId="13" xr:uid="{E2BC6BEE-AE00-425D-AFFC-3E91FF408BEF}"/>
    <cellStyle name="Normal 3 3" xfId="12" xr:uid="{0F71E495-4568-4CDC-83D8-4B0BA50FE54E}"/>
    <cellStyle name="Normal 5" xfId="8" xr:uid="{55DAF28B-7A0D-46E9-AB9C-59B4696AAB37}"/>
    <cellStyle name="Normal 6" xfId="5" xr:uid="{55B7BF6D-5B84-4D6F-BC1E-A6ED7C236E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tmp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141720</xdr:colOff>
      <xdr:row>1</xdr:row>
      <xdr:rowOff>65231</xdr:rowOff>
    </xdr:from>
    <xdr:ext cx="5595332" cy="2614988"/>
    <xdr:pic>
      <xdr:nvPicPr>
        <xdr:cNvPr id="2" name="Picture 1">
          <a:extLst>
            <a:ext uri="{FF2B5EF4-FFF2-40B4-BE49-F238E27FC236}">
              <a16:creationId xmlns:a16="http://schemas.microsoft.com/office/drawing/2014/main" id="{B1F16E61-B50D-485F-B206-9B9206A47AB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9595" y="331931"/>
          <a:ext cx="5595332" cy="261498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714375</xdr:colOff>
      <xdr:row>11</xdr:row>
      <xdr:rowOff>0</xdr:rowOff>
    </xdr:from>
    <xdr:ext cx="3415030" cy="1651000"/>
    <xdr:pic>
      <xdr:nvPicPr>
        <xdr:cNvPr id="2" name="Picture 1">
          <a:extLst>
            <a:ext uri="{FF2B5EF4-FFF2-40B4-BE49-F238E27FC236}">
              <a16:creationId xmlns:a16="http://schemas.microsoft.com/office/drawing/2014/main" id="{19659D3F-5317-4177-B1EA-15EDEB0916A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1971675"/>
          <a:ext cx="3415030" cy="1651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505239</xdr:colOff>
      <xdr:row>11</xdr:row>
      <xdr:rowOff>22914</xdr:rowOff>
    </xdr:from>
    <xdr:ext cx="4653331" cy="1915216"/>
    <xdr:pic>
      <xdr:nvPicPr>
        <xdr:cNvPr id="2" name="Picture 1">
          <a:extLst>
            <a:ext uri="{FF2B5EF4-FFF2-40B4-BE49-F238E27FC236}">
              <a16:creationId xmlns:a16="http://schemas.microsoft.com/office/drawing/2014/main" id="{E42B41FB-A98E-4511-B6BE-B3C98CC55D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239" y="1878218"/>
          <a:ext cx="4653331" cy="191521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581929</xdr:colOff>
      <xdr:row>3</xdr:row>
      <xdr:rowOff>161336</xdr:rowOff>
    </xdr:from>
    <xdr:to>
      <xdr:col>12</xdr:col>
      <xdr:colOff>1671320</xdr:colOff>
      <xdr:row>10</xdr:row>
      <xdr:rowOff>13657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3FCD3E-B3DC-4C37-9E0B-4A116E50D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10242" y="876953"/>
          <a:ext cx="2321843" cy="1190791"/>
        </a:xfrm>
        <a:prstGeom prst="rect">
          <a:avLst/>
        </a:prstGeom>
      </xdr:spPr>
    </xdr:pic>
    <xdr:clientData/>
  </xdr:twoCellAnchor>
  <xdr:twoCellAnchor editAs="oneCell">
    <xdr:from>
      <xdr:col>10</xdr:col>
      <xdr:colOff>525033</xdr:colOff>
      <xdr:row>10</xdr:row>
      <xdr:rowOff>34527</xdr:rowOff>
    </xdr:from>
    <xdr:to>
      <xdr:col>16</xdr:col>
      <xdr:colOff>78043</xdr:colOff>
      <xdr:row>16</xdr:row>
      <xdr:rowOff>54200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98605B-2AD2-4803-A4AB-A052BC2B9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53346" y="2088614"/>
          <a:ext cx="5158680" cy="1172612"/>
        </a:xfrm>
        <a:prstGeom prst="rect">
          <a:avLst/>
        </a:prstGeom>
      </xdr:spPr>
    </xdr:pic>
    <xdr:clientData/>
  </xdr:twoCellAnchor>
  <xdr:twoCellAnchor editAs="oneCell">
    <xdr:from>
      <xdr:col>10</xdr:col>
      <xdr:colOff>592230</xdr:colOff>
      <xdr:row>13</xdr:row>
      <xdr:rowOff>115234</xdr:rowOff>
    </xdr:from>
    <xdr:to>
      <xdr:col>15</xdr:col>
      <xdr:colOff>295924</xdr:colOff>
      <xdr:row>20</xdr:row>
      <xdr:rowOff>134471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3A82DB-1E71-4C9E-8B29-584EAAF6F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47355" y="2763184"/>
          <a:ext cx="4507469" cy="1352737"/>
        </a:xfrm>
        <a:prstGeom prst="rect">
          <a:avLst/>
        </a:prstGeom>
      </xdr:spPr>
    </xdr:pic>
    <xdr:clientData/>
  </xdr:twoCellAnchor>
  <xdr:twoCellAnchor editAs="oneCell">
    <xdr:from>
      <xdr:col>10</xdr:col>
      <xdr:colOff>619499</xdr:colOff>
      <xdr:row>17</xdr:row>
      <xdr:rowOff>81615</xdr:rowOff>
    </xdr:from>
    <xdr:to>
      <xdr:col>16</xdr:col>
      <xdr:colOff>56870</xdr:colOff>
      <xdr:row>24</xdr:row>
      <xdr:rowOff>182468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EB19BD-2894-4D5F-99BB-DADA6FDF8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77799" y="3494740"/>
          <a:ext cx="4847571" cy="1431178"/>
        </a:xfrm>
        <a:prstGeom prst="rect">
          <a:avLst/>
        </a:prstGeom>
      </xdr:spPr>
    </xdr:pic>
    <xdr:clientData/>
  </xdr:twoCellAnchor>
  <xdr:twoCellAnchor editAs="oneCell">
    <xdr:from>
      <xdr:col>10</xdr:col>
      <xdr:colOff>595381</xdr:colOff>
      <xdr:row>24</xdr:row>
      <xdr:rowOff>177332</xdr:rowOff>
    </xdr:from>
    <xdr:to>
      <xdr:col>17</xdr:col>
      <xdr:colOff>100645</xdr:colOff>
      <xdr:row>32</xdr:row>
      <xdr:rowOff>90148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4271F4-C10F-4EB2-B938-607CD2CEE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123694" y="4908358"/>
          <a:ext cx="5753664" cy="14500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781050</xdr:colOff>
      <xdr:row>1</xdr:row>
      <xdr:rowOff>142875</xdr:rowOff>
    </xdr:from>
    <xdr:to>
      <xdr:col>17</xdr:col>
      <xdr:colOff>532922</xdr:colOff>
      <xdr:row>18</xdr:row>
      <xdr:rowOff>144406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686082-9790-4D1C-9477-10C8E7954AA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9950" y="419100"/>
          <a:ext cx="5047772" cy="2754256"/>
        </a:xfrm>
        <a:prstGeom prst="rect">
          <a:avLst/>
        </a:prstGeom>
      </xdr:spPr>
    </xdr:pic>
    <xdr:clientData/>
  </xdr:twoCellAnchor>
  <xdr:twoCellAnchor editAs="oneCell">
    <xdr:from>
      <xdr:col>6</xdr:col>
      <xdr:colOff>95267</xdr:colOff>
      <xdr:row>23</xdr:row>
      <xdr:rowOff>114300</xdr:rowOff>
    </xdr:from>
    <xdr:to>
      <xdr:col>13</xdr:col>
      <xdr:colOff>495224</xdr:colOff>
      <xdr:row>38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FDB8B9-4CF8-D4D5-A688-984CD5FC7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57742" y="3952875"/>
          <a:ext cx="5019582" cy="2428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414921</xdr:colOff>
      <xdr:row>1</xdr:row>
      <xdr:rowOff>81615</xdr:rowOff>
    </xdr:from>
    <xdr:to>
      <xdr:col>19</xdr:col>
      <xdr:colOff>274720</xdr:colOff>
      <xdr:row>33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95D9A3-76A3-CC44-A05D-261DFFDF7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3980" y="585880"/>
          <a:ext cx="5614133" cy="5005855"/>
        </a:xfrm>
        <a:prstGeom prst="rect">
          <a:avLst/>
        </a:prstGeom>
      </xdr:spPr>
    </xdr:pic>
    <xdr:clientData/>
  </xdr:twoCellAnchor>
  <xdr:twoCellAnchor editAs="oneCell">
    <xdr:from>
      <xdr:col>10</xdr:col>
      <xdr:colOff>457200</xdr:colOff>
      <xdr:row>33</xdr:row>
      <xdr:rowOff>62752</xdr:rowOff>
    </xdr:from>
    <xdr:to>
      <xdr:col>19</xdr:col>
      <xdr:colOff>205537</xdr:colOff>
      <xdr:row>39</xdr:row>
      <xdr:rowOff>32188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ED796B-AD70-4F65-9EA6-09AEDD892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5773270"/>
          <a:ext cx="5638995" cy="9350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2</xdr:row>
      <xdr:rowOff>87245</xdr:rowOff>
    </xdr:from>
    <xdr:to>
      <xdr:col>13</xdr:col>
      <xdr:colOff>86719</xdr:colOff>
      <xdr:row>12</xdr:row>
      <xdr:rowOff>8045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1CFA47-CD9E-464B-B0B4-EE253AD8A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6025" y="468245"/>
          <a:ext cx="3210919" cy="182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52CD-89C4-4147-879A-8397D8A78239}">
  <dimension ref="A1:E14"/>
  <sheetViews>
    <sheetView zoomScaleNormal="100" workbookViewId="0">
      <selection activeCell="A4" sqref="A4"/>
    </sheetView>
  </sheetViews>
  <sheetFormatPr defaultColWidth="9.05859375" defaultRowHeight="14.35" x14ac:dyDescent="0.5"/>
  <cols>
    <col min="1" max="1" width="21" style="71" customWidth="1"/>
    <col min="2" max="4" width="12.703125" style="71" bestFit="1" customWidth="1"/>
    <col min="5" max="5" width="13.703125" style="71" bestFit="1" customWidth="1"/>
    <col min="6" max="16384" width="9.05859375" style="71"/>
  </cols>
  <sheetData>
    <row r="1" spans="1:5" ht="20.7" x14ac:dyDescent="0.7">
      <c r="A1" s="79" t="s">
        <v>273</v>
      </c>
      <c r="B1" s="72"/>
      <c r="C1" s="72"/>
      <c r="D1" s="72"/>
      <c r="E1" s="72"/>
    </row>
    <row r="2" spans="1:5" x14ac:dyDescent="0.5">
      <c r="A2" s="71" t="s">
        <v>272</v>
      </c>
      <c r="B2" s="72"/>
      <c r="C2" s="72"/>
      <c r="D2" s="72"/>
      <c r="E2" s="72"/>
    </row>
    <row r="3" spans="1:5" x14ac:dyDescent="0.5">
      <c r="B3" s="72"/>
      <c r="C3" s="72"/>
      <c r="D3" s="72"/>
      <c r="E3" s="72"/>
    </row>
    <row r="4" spans="1:5" x14ac:dyDescent="0.5">
      <c r="A4" s="75" t="s">
        <v>271</v>
      </c>
      <c r="B4" s="78" t="s">
        <v>270</v>
      </c>
      <c r="C4" s="78" t="s">
        <v>269</v>
      </c>
      <c r="D4" s="78" t="s">
        <v>268</v>
      </c>
      <c r="E4" s="78" t="s">
        <v>267</v>
      </c>
    </row>
    <row r="5" spans="1:5" x14ac:dyDescent="0.5">
      <c r="A5" s="73" t="s">
        <v>266</v>
      </c>
      <c r="B5" s="77">
        <v>1259</v>
      </c>
      <c r="C5" s="77">
        <v>1345</v>
      </c>
      <c r="D5" s="77">
        <v>2430</v>
      </c>
      <c r="E5" s="77">
        <v>2314</v>
      </c>
    </row>
    <row r="6" spans="1:5" x14ac:dyDescent="0.5">
      <c r="A6" s="73" t="s">
        <v>265</v>
      </c>
      <c r="B6" s="76">
        <v>1536</v>
      </c>
      <c r="C6" s="76">
        <v>2301</v>
      </c>
      <c r="D6" s="76">
        <v>1834</v>
      </c>
      <c r="E6" s="76">
        <v>2543</v>
      </c>
    </row>
    <row r="7" spans="1:5" x14ac:dyDescent="0.5">
      <c r="A7" s="73" t="s">
        <v>264</v>
      </c>
      <c r="B7" s="76">
        <v>1945</v>
      </c>
      <c r="C7" s="76">
        <v>3012</v>
      </c>
      <c r="D7" s="76">
        <v>2315</v>
      </c>
      <c r="E7" s="76">
        <v>3126</v>
      </c>
    </row>
    <row r="8" spans="1:5" x14ac:dyDescent="0.5">
      <c r="A8" s="73" t="s">
        <v>263</v>
      </c>
      <c r="B8" s="76">
        <v>1385</v>
      </c>
      <c r="C8" s="76">
        <v>1945</v>
      </c>
      <c r="D8" s="76">
        <v>2301</v>
      </c>
      <c r="E8" s="76">
        <v>3294</v>
      </c>
    </row>
    <row r="9" spans="1:5" x14ac:dyDescent="0.5">
      <c r="A9" s="75" t="s">
        <v>129</v>
      </c>
      <c r="B9" s="74">
        <f>SUM(B5:B8)</f>
        <v>6125</v>
      </c>
      <c r="C9" s="74">
        <f>SUM(C5:C8)</f>
        <v>8603</v>
      </c>
      <c r="D9" s="74">
        <f>SUM(D5:D8)</f>
        <v>8880</v>
      </c>
      <c r="E9" s="74">
        <f>SUM(E5:E8)</f>
        <v>11277</v>
      </c>
    </row>
    <row r="10" spans="1:5" x14ac:dyDescent="0.5">
      <c r="B10" s="72"/>
    </row>
    <row r="11" spans="1:5" x14ac:dyDescent="0.5">
      <c r="A11" s="73" t="s">
        <v>262</v>
      </c>
      <c r="B11" s="72"/>
    </row>
    <row r="12" spans="1:5" x14ac:dyDescent="0.5">
      <c r="A12" s="73" t="s">
        <v>261</v>
      </c>
      <c r="B12" s="72"/>
    </row>
    <row r="13" spans="1:5" x14ac:dyDescent="0.5">
      <c r="B13" s="72"/>
    </row>
    <row r="14" spans="1:5" x14ac:dyDescent="0.5">
      <c r="B14" s="72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4AD28-7510-415C-BE83-43A7347B0ACA}">
  <dimension ref="A1:F10"/>
  <sheetViews>
    <sheetView zoomScaleNormal="100" workbookViewId="0">
      <selection activeCell="C10" sqref="C10"/>
    </sheetView>
  </sheetViews>
  <sheetFormatPr defaultColWidth="8.703125" defaultRowHeight="12.7" x14ac:dyDescent="0.4"/>
  <cols>
    <col min="1" max="1" width="5.703125" style="80" customWidth="1"/>
    <col min="2" max="2" width="17.703125" style="80" customWidth="1"/>
    <col min="3" max="4" width="11.703125" style="80" customWidth="1"/>
    <col min="5" max="6" width="10.703125" style="80" customWidth="1"/>
    <col min="7" max="7" width="36.05859375" style="80" bestFit="1" customWidth="1"/>
    <col min="8" max="16384" width="8.703125" style="80"/>
  </cols>
  <sheetData>
    <row r="1" spans="1:6" ht="15.35" x14ac:dyDescent="0.5">
      <c r="A1" s="86" t="s">
        <v>283</v>
      </c>
      <c r="E1" s="85" t="s">
        <v>282</v>
      </c>
      <c r="F1" s="84">
        <v>120000</v>
      </c>
    </row>
    <row r="3" spans="1:6" x14ac:dyDescent="0.4">
      <c r="B3" s="83" t="s">
        <v>281</v>
      </c>
      <c r="C3" s="83" t="s">
        <v>280</v>
      </c>
      <c r="D3" s="83" t="s">
        <v>279</v>
      </c>
    </row>
    <row r="4" spans="1:6" x14ac:dyDescent="0.4">
      <c r="B4" s="80" t="s">
        <v>278</v>
      </c>
      <c r="C4" s="82">
        <v>0.3</v>
      </c>
      <c r="D4" s="81">
        <f>$F$1*C4</f>
        <v>36000</v>
      </c>
    </row>
    <row r="5" spans="1:6" x14ac:dyDescent="0.4">
      <c r="B5" s="80" t="s">
        <v>277</v>
      </c>
      <c r="C5" s="82">
        <v>0.25</v>
      </c>
      <c r="D5" s="81">
        <f>$F$1*C5</f>
        <v>30000</v>
      </c>
    </row>
    <row r="6" spans="1:6" x14ac:dyDescent="0.4">
      <c r="B6" s="80" t="s">
        <v>276</v>
      </c>
      <c r="C6" s="82">
        <v>0.2</v>
      </c>
      <c r="D6" s="81">
        <f>$F$1*C6</f>
        <v>24000</v>
      </c>
    </row>
    <row r="7" spans="1:6" x14ac:dyDescent="0.4">
      <c r="B7" s="80" t="s">
        <v>275</v>
      </c>
      <c r="C7" s="82">
        <v>0.12</v>
      </c>
      <c r="D7" s="81">
        <f>$F$1*C7</f>
        <v>14400</v>
      </c>
    </row>
    <row r="8" spans="1:6" x14ac:dyDescent="0.4">
      <c r="B8" s="80" t="s">
        <v>274</v>
      </c>
      <c r="C8" s="82">
        <v>0.08</v>
      </c>
      <c r="D8" s="81">
        <f>$F$1*C8</f>
        <v>9600</v>
      </c>
    </row>
    <row r="9" spans="1:6" ht="24.75" customHeight="1" x14ac:dyDescent="0.4"/>
    <row r="10" spans="1:6" x14ac:dyDescent="0.4"/>
  </sheetData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CF3B1-8B00-4CD8-884A-CCBA6CD2CED8}">
  <dimension ref="A1:F11"/>
  <sheetViews>
    <sheetView zoomScale="115" zoomScaleNormal="115" workbookViewId="0">
      <selection activeCell="B8" sqref="B8"/>
    </sheetView>
  </sheetViews>
  <sheetFormatPr defaultColWidth="8.703125" defaultRowHeight="12.7" x14ac:dyDescent="0.4"/>
  <cols>
    <col min="1" max="1" width="17.703125" style="80" customWidth="1"/>
    <col min="2" max="5" width="11.703125" style="80" customWidth="1"/>
    <col min="6" max="6" width="9.234375" style="80" bestFit="1" customWidth="1"/>
    <col min="7" max="16384" width="8.703125" style="80"/>
  </cols>
  <sheetData>
    <row r="1" spans="1:6" ht="15.35" x14ac:dyDescent="0.5">
      <c r="A1" s="86" t="s">
        <v>290</v>
      </c>
      <c r="C1" s="85" t="s">
        <v>289</v>
      </c>
      <c r="D1" s="88">
        <v>0.25</v>
      </c>
    </row>
    <row r="4" spans="1:6" x14ac:dyDescent="0.4">
      <c r="B4" s="83">
        <v>2016</v>
      </c>
      <c r="C4" s="83">
        <v>2017</v>
      </c>
      <c r="D4" s="83">
        <v>2018</v>
      </c>
      <c r="E4" s="83">
        <v>2019</v>
      </c>
      <c r="F4" s="83">
        <v>2020</v>
      </c>
    </row>
    <row r="5" spans="1:6" x14ac:dyDescent="0.4">
      <c r="A5" s="80" t="s">
        <v>288</v>
      </c>
      <c r="B5" s="87">
        <v>150000</v>
      </c>
      <c r="C5" s="87">
        <v>175000</v>
      </c>
      <c r="D5" s="87">
        <v>240000</v>
      </c>
      <c r="E5" s="87">
        <v>330000</v>
      </c>
      <c r="F5" s="87">
        <v>450000</v>
      </c>
    </row>
    <row r="6" spans="1:6" x14ac:dyDescent="0.4">
      <c r="A6" s="80" t="s">
        <v>287</v>
      </c>
      <c r="B6" s="87">
        <v>170000</v>
      </c>
      <c r="C6" s="87">
        <v>175000</v>
      </c>
      <c r="D6" s="87">
        <v>250000</v>
      </c>
      <c r="E6" s="87">
        <v>240000</v>
      </c>
      <c r="F6" s="87">
        <v>230000</v>
      </c>
    </row>
    <row r="7" spans="1:6" x14ac:dyDescent="0.4">
      <c r="A7" s="80" t="s">
        <v>286</v>
      </c>
      <c r="B7" s="87">
        <f>B5-B6</f>
        <v>-20000</v>
      </c>
      <c r="C7" s="87">
        <f>C5-C6</f>
        <v>0</v>
      </c>
      <c r="D7" s="87">
        <f>D5-D6</f>
        <v>-10000</v>
      </c>
      <c r="E7" s="87">
        <f>E5-E6</f>
        <v>90000</v>
      </c>
      <c r="F7" s="87">
        <f>F5-F6</f>
        <v>220000</v>
      </c>
    </row>
    <row r="8" spans="1:6" x14ac:dyDescent="0.4">
      <c r="A8" s="80" t="s">
        <v>285</v>
      </c>
    </row>
    <row r="9" spans="1:6" x14ac:dyDescent="0.4">
      <c r="A9" s="80" t="s">
        <v>284</v>
      </c>
      <c r="B9" s="87"/>
    </row>
    <row r="11" spans="1:6" x14ac:dyDescent="0.4"/>
  </sheetData>
  <pageMargins left="0.75" right="0.75" top="1" bottom="1" header="0.5" footer="0.5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B1:T60"/>
  <sheetViews>
    <sheetView zoomScale="115" zoomScaleNormal="115" workbookViewId="0">
      <selection activeCell="E8" sqref="E8"/>
    </sheetView>
  </sheetViews>
  <sheetFormatPr defaultRowHeight="14.35" x14ac:dyDescent="0.5"/>
  <cols>
    <col min="2" max="2" width="19.8203125" bestFit="1" customWidth="1"/>
    <col min="3" max="3" width="14.52734375" customWidth="1"/>
    <col min="4" max="5" width="15.29296875" customWidth="1"/>
    <col min="6" max="7" width="11.41015625" customWidth="1"/>
    <col min="8" max="8" width="14.41015625" customWidth="1"/>
    <col min="9" max="10" width="10.703125" customWidth="1"/>
    <col min="11" max="11" width="12.703125" bestFit="1" customWidth="1"/>
    <col min="12" max="12" width="4.41015625" customWidth="1"/>
    <col min="13" max="13" width="30.41015625" customWidth="1"/>
    <col min="14" max="14" width="12.52734375" customWidth="1"/>
  </cols>
  <sheetData>
    <row r="1" spans="2:20" ht="23.35" x14ac:dyDescent="0.8">
      <c r="B1" s="97" t="s">
        <v>0</v>
      </c>
      <c r="C1" s="97"/>
      <c r="D1" s="97"/>
      <c r="E1" s="97"/>
      <c r="F1" s="97"/>
      <c r="G1" s="97"/>
      <c r="H1" s="97"/>
      <c r="I1" s="97"/>
      <c r="J1" s="97"/>
      <c r="K1" s="97"/>
    </row>
    <row r="2" spans="2:20" ht="18" x14ac:dyDescent="0.6">
      <c r="B2" s="98" t="s">
        <v>10</v>
      </c>
      <c r="C2" s="98"/>
      <c r="D2" s="98"/>
      <c r="E2" s="98"/>
      <c r="F2" s="98"/>
      <c r="G2" s="98"/>
      <c r="H2" s="98"/>
      <c r="I2" s="98"/>
      <c r="J2" s="98"/>
      <c r="K2" s="98"/>
      <c r="M2" s="98" t="s">
        <v>45</v>
      </c>
      <c r="N2" s="98"/>
      <c r="O2" s="5"/>
      <c r="P2" s="5"/>
      <c r="Q2" s="5"/>
      <c r="R2" s="5"/>
      <c r="S2" s="5"/>
      <c r="T2" s="5"/>
    </row>
    <row r="3" spans="2:20" ht="14.7" thickBot="1" x14ac:dyDescent="0.55000000000000004"/>
    <row r="4" spans="2:20" ht="14.7" thickBot="1" x14ac:dyDescent="0.55000000000000004">
      <c r="B4" s="6" t="s">
        <v>1</v>
      </c>
      <c r="C4" s="8" t="s">
        <v>2</v>
      </c>
      <c r="D4" s="8" t="s">
        <v>3</v>
      </c>
      <c r="E4" s="8"/>
      <c r="F4" s="8" t="s">
        <v>4</v>
      </c>
      <c r="G4" s="8"/>
      <c r="H4" s="8" t="s">
        <v>26</v>
      </c>
      <c r="I4" s="8" t="s">
        <v>46</v>
      </c>
      <c r="J4" s="8" t="s">
        <v>7</v>
      </c>
      <c r="K4" s="9" t="s">
        <v>5</v>
      </c>
      <c r="M4" s="6" t="s">
        <v>47</v>
      </c>
      <c r="N4" s="7" t="s">
        <v>48</v>
      </c>
    </row>
    <row r="5" spans="2:20" ht="15" customHeight="1" x14ac:dyDescent="0.5">
      <c r="B5" s="12" t="s">
        <v>44</v>
      </c>
      <c r="C5" s="12"/>
      <c r="D5" s="12" t="s">
        <v>63</v>
      </c>
      <c r="E5" s="12"/>
      <c r="F5" s="12" t="s">
        <v>8</v>
      </c>
      <c r="G5" s="12"/>
      <c r="H5" s="12" t="s">
        <v>27</v>
      </c>
      <c r="I5" s="1">
        <v>5000</v>
      </c>
      <c r="J5" s="1">
        <v>5083</v>
      </c>
      <c r="K5" s="2">
        <v>299</v>
      </c>
    </row>
    <row r="6" spans="2:20" ht="15" customHeight="1" x14ac:dyDescent="0.5">
      <c r="B6" s="13" t="s">
        <v>80</v>
      </c>
      <c r="C6" s="13"/>
      <c r="D6" s="13" t="s">
        <v>64</v>
      </c>
      <c r="E6" s="13"/>
      <c r="F6" s="13" t="s">
        <v>8</v>
      </c>
      <c r="G6" s="13"/>
      <c r="H6" s="13" t="s">
        <v>27</v>
      </c>
      <c r="I6" s="3">
        <v>10000</v>
      </c>
      <c r="J6" s="3">
        <v>13156</v>
      </c>
      <c r="K6" s="4">
        <v>1196</v>
      </c>
    </row>
    <row r="7" spans="2:20" ht="15" customHeight="1" x14ac:dyDescent="0.5">
      <c r="B7" s="13" t="s">
        <v>29</v>
      </c>
      <c r="C7" s="13"/>
      <c r="D7" s="13" t="s">
        <v>51</v>
      </c>
      <c r="E7" s="13"/>
      <c r="F7" s="13" t="s">
        <v>38</v>
      </c>
      <c r="G7" s="13" t="s">
        <v>40</v>
      </c>
      <c r="H7" s="13" t="s">
        <v>27</v>
      </c>
      <c r="I7" s="3">
        <v>10000</v>
      </c>
      <c r="J7" s="3">
        <v>10096</v>
      </c>
      <c r="K7" s="4">
        <v>631</v>
      </c>
    </row>
    <row r="8" spans="2:20" ht="15" customHeight="1" x14ac:dyDescent="0.5">
      <c r="B8" s="13" t="s">
        <v>30</v>
      </c>
      <c r="C8" s="13"/>
      <c r="D8" s="13" t="s">
        <v>65</v>
      </c>
      <c r="E8" s="13"/>
      <c r="F8" s="13" t="s">
        <v>38</v>
      </c>
      <c r="G8" s="13" t="s">
        <v>40</v>
      </c>
      <c r="H8" s="13" t="s">
        <v>28</v>
      </c>
      <c r="I8" s="3">
        <v>12000</v>
      </c>
      <c r="J8" s="3">
        <v>12684</v>
      </c>
      <c r="K8" s="4">
        <v>906</v>
      </c>
    </row>
    <row r="9" spans="2:20" ht="15" customHeight="1" x14ac:dyDescent="0.5">
      <c r="B9" s="13" t="s">
        <v>11</v>
      </c>
      <c r="C9" s="13"/>
      <c r="D9" s="13" t="s">
        <v>66</v>
      </c>
      <c r="E9" s="13"/>
      <c r="F9" s="13" t="s">
        <v>6</v>
      </c>
      <c r="G9" s="13"/>
      <c r="H9" s="13" t="s">
        <v>27</v>
      </c>
      <c r="I9" s="3">
        <v>5000</v>
      </c>
      <c r="J9" s="3">
        <v>5655</v>
      </c>
      <c r="K9" s="4">
        <v>377</v>
      </c>
    </row>
    <row r="10" spans="2:20" ht="15" customHeight="1" x14ac:dyDescent="0.5">
      <c r="B10" s="13" t="s">
        <v>31</v>
      </c>
      <c r="C10" s="13"/>
      <c r="D10" s="13" t="s">
        <v>67</v>
      </c>
      <c r="E10" s="13"/>
      <c r="F10" s="13" t="s">
        <v>9</v>
      </c>
      <c r="G10" s="13"/>
      <c r="H10" s="13" t="s">
        <v>28</v>
      </c>
      <c r="I10" s="3">
        <v>10000</v>
      </c>
      <c r="J10" s="3">
        <v>7552</v>
      </c>
      <c r="K10" s="4">
        <v>472</v>
      </c>
    </row>
    <row r="11" spans="2:20" ht="15" customHeight="1" x14ac:dyDescent="0.5">
      <c r="B11" s="13" t="s">
        <v>12</v>
      </c>
      <c r="C11" s="13"/>
      <c r="D11" s="13" t="s">
        <v>52</v>
      </c>
      <c r="E11" s="13"/>
      <c r="F11" s="13" t="s">
        <v>6</v>
      </c>
      <c r="G11" s="13"/>
      <c r="H11" s="13" t="s">
        <v>27</v>
      </c>
      <c r="I11" s="3">
        <v>15000</v>
      </c>
      <c r="J11" s="3">
        <v>20664</v>
      </c>
      <c r="K11" s="4">
        <v>1148</v>
      </c>
    </row>
    <row r="12" spans="2:20" ht="15" customHeight="1" x14ac:dyDescent="0.5">
      <c r="B12" s="13" t="s">
        <v>50</v>
      </c>
      <c r="C12" s="13"/>
      <c r="D12" s="13" t="s">
        <v>68</v>
      </c>
      <c r="E12" s="13"/>
      <c r="F12" s="13" t="s">
        <v>8</v>
      </c>
      <c r="G12" s="13"/>
      <c r="H12" s="13" t="s">
        <v>28</v>
      </c>
      <c r="I12" s="3">
        <v>12000</v>
      </c>
      <c r="J12" s="3">
        <v>13640</v>
      </c>
      <c r="K12" s="4">
        <v>682</v>
      </c>
    </row>
    <row r="13" spans="2:20" ht="15" customHeight="1" x14ac:dyDescent="0.5">
      <c r="B13" s="13" t="s">
        <v>32</v>
      </c>
      <c r="C13" s="13"/>
      <c r="D13" s="13" t="s">
        <v>69</v>
      </c>
      <c r="E13" s="13"/>
      <c r="F13" s="13" t="s">
        <v>6</v>
      </c>
      <c r="G13" s="13"/>
      <c r="H13" s="13" t="s">
        <v>28</v>
      </c>
      <c r="I13" s="3">
        <v>10000</v>
      </c>
      <c r="J13" s="3">
        <v>8640</v>
      </c>
      <c r="K13" s="4">
        <v>480</v>
      </c>
    </row>
    <row r="14" spans="2:20" ht="15" customHeight="1" x14ac:dyDescent="0.5">
      <c r="B14" s="13" t="s">
        <v>13</v>
      </c>
      <c r="C14" s="13"/>
      <c r="D14" s="13" t="s">
        <v>70</v>
      </c>
      <c r="E14" s="13"/>
      <c r="F14" s="13" t="s">
        <v>38</v>
      </c>
      <c r="G14" s="13" t="s">
        <v>40</v>
      </c>
      <c r="H14" s="13" t="s">
        <v>28</v>
      </c>
      <c r="I14" s="3">
        <v>25000</v>
      </c>
      <c r="J14" s="3">
        <v>21869</v>
      </c>
      <c r="K14" s="4">
        <v>1151</v>
      </c>
    </row>
    <row r="15" spans="2:20" ht="15" customHeight="1" x14ac:dyDescent="0.5">
      <c r="B15" s="13" t="s">
        <v>14</v>
      </c>
      <c r="C15" s="13"/>
      <c r="D15" s="13" t="s">
        <v>71</v>
      </c>
      <c r="E15" s="13"/>
      <c r="F15" s="13" t="s">
        <v>39</v>
      </c>
      <c r="G15" s="13" t="s">
        <v>41</v>
      </c>
      <c r="H15" s="13" t="s">
        <v>27</v>
      </c>
      <c r="I15" s="3">
        <v>12000</v>
      </c>
      <c r="J15" s="3">
        <v>15808</v>
      </c>
      <c r="K15" s="4">
        <v>988</v>
      </c>
    </row>
    <row r="16" spans="2:20" ht="15" customHeight="1" x14ac:dyDescent="0.5">
      <c r="B16" s="13" t="s">
        <v>33</v>
      </c>
      <c r="C16" s="13"/>
      <c r="D16" s="13" t="s">
        <v>53</v>
      </c>
      <c r="E16" s="13"/>
      <c r="F16" s="13" t="s">
        <v>8</v>
      </c>
      <c r="G16" s="13"/>
      <c r="H16" s="13" t="s">
        <v>27</v>
      </c>
      <c r="I16" s="3">
        <v>15000</v>
      </c>
      <c r="J16" s="3">
        <v>13200</v>
      </c>
      <c r="K16" s="4">
        <v>880</v>
      </c>
    </row>
    <row r="17" spans="2:11" ht="15" customHeight="1" x14ac:dyDescent="0.5">
      <c r="B17" s="13" t="s">
        <v>15</v>
      </c>
      <c r="C17" s="13"/>
      <c r="D17" s="13" t="s">
        <v>54</v>
      </c>
      <c r="E17" s="13"/>
      <c r="F17" s="13" t="s">
        <v>9</v>
      </c>
      <c r="G17" s="13"/>
      <c r="H17" s="13" t="s">
        <v>28</v>
      </c>
      <c r="I17" s="3">
        <v>5000</v>
      </c>
      <c r="J17" s="3">
        <v>6200</v>
      </c>
      <c r="K17" s="4">
        <v>310</v>
      </c>
    </row>
    <row r="18" spans="2:11" ht="15" customHeight="1" x14ac:dyDescent="0.5">
      <c r="B18" s="13" t="s">
        <v>34</v>
      </c>
      <c r="C18" s="13"/>
      <c r="D18" s="13" t="s">
        <v>55</v>
      </c>
      <c r="E18" s="13"/>
      <c r="F18" s="13" t="s">
        <v>8</v>
      </c>
      <c r="G18" s="13"/>
      <c r="H18" s="13" t="s">
        <v>27</v>
      </c>
      <c r="I18" s="3">
        <v>20000</v>
      </c>
      <c r="J18" s="3">
        <v>14798</v>
      </c>
      <c r="K18" s="4">
        <v>1057</v>
      </c>
    </row>
    <row r="19" spans="2:11" ht="15" customHeight="1" x14ac:dyDescent="0.5">
      <c r="B19" s="13" t="s">
        <v>35</v>
      </c>
      <c r="C19" s="13"/>
      <c r="D19" s="13" t="s">
        <v>72</v>
      </c>
      <c r="E19" s="13"/>
      <c r="F19" s="13" t="s">
        <v>8</v>
      </c>
      <c r="G19" s="13"/>
      <c r="H19" s="13" t="s">
        <v>28</v>
      </c>
      <c r="I19" s="3">
        <v>10000</v>
      </c>
      <c r="J19" s="3">
        <v>9170</v>
      </c>
      <c r="K19" s="4">
        <v>917</v>
      </c>
    </row>
    <row r="20" spans="2:11" x14ac:dyDescent="0.5">
      <c r="B20" s="13" t="s">
        <v>36</v>
      </c>
      <c r="C20" s="13"/>
      <c r="D20" s="13" t="s">
        <v>56</v>
      </c>
      <c r="E20" s="13"/>
      <c r="F20" s="13" t="s">
        <v>9</v>
      </c>
      <c r="G20" s="13"/>
      <c r="H20" s="13" t="s">
        <v>27</v>
      </c>
      <c r="I20" s="14" t="s">
        <v>49</v>
      </c>
      <c r="J20" s="3">
        <v>3375</v>
      </c>
      <c r="K20" s="4">
        <v>225</v>
      </c>
    </row>
    <row r="21" spans="2:11" ht="15" customHeight="1" x14ac:dyDescent="0.5">
      <c r="B21" s="13" t="s">
        <v>37</v>
      </c>
      <c r="C21" s="13"/>
      <c r="D21" s="13" t="s">
        <v>73</v>
      </c>
      <c r="E21" s="13"/>
      <c r="F21" s="13" t="s">
        <v>6</v>
      </c>
      <c r="G21" s="13"/>
      <c r="H21" s="13" t="s">
        <v>27</v>
      </c>
      <c r="I21" s="3">
        <v>5000</v>
      </c>
      <c r="J21" s="3">
        <v>6760</v>
      </c>
      <c r="K21" s="4">
        <v>520</v>
      </c>
    </row>
    <row r="22" spans="2:11" ht="15" customHeight="1" x14ac:dyDescent="0.5">
      <c r="B22" s="13" t="s">
        <v>16</v>
      </c>
      <c r="C22" s="13"/>
      <c r="D22" s="13" t="s">
        <v>57</v>
      </c>
      <c r="E22" s="13"/>
      <c r="F22" s="13" t="s">
        <v>9</v>
      </c>
      <c r="G22" s="13"/>
      <c r="H22" s="13" t="s">
        <v>28</v>
      </c>
      <c r="I22" s="3">
        <v>20000</v>
      </c>
      <c r="J22" s="3">
        <v>19684</v>
      </c>
      <c r="K22" s="4">
        <v>1036</v>
      </c>
    </row>
    <row r="23" spans="2:11" x14ac:dyDescent="0.5">
      <c r="B23" s="13" t="s">
        <v>17</v>
      </c>
      <c r="C23" s="13"/>
      <c r="D23" s="13" t="s">
        <v>58</v>
      </c>
      <c r="E23" s="13"/>
      <c r="F23" s="13" t="s">
        <v>38</v>
      </c>
      <c r="G23" s="13" t="s">
        <v>40</v>
      </c>
      <c r="H23" s="13" t="s">
        <v>27</v>
      </c>
      <c r="I23" s="3">
        <v>10000</v>
      </c>
      <c r="J23" s="3">
        <v>10280</v>
      </c>
      <c r="K23" s="4">
        <v>514</v>
      </c>
    </row>
    <row r="24" spans="2:11" ht="15" customHeight="1" x14ac:dyDescent="0.5">
      <c r="B24" s="13" t="s">
        <v>42</v>
      </c>
      <c r="C24" s="13"/>
      <c r="D24" s="13" t="s">
        <v>74</v>
      </c>
      <c r="E24" s="13"/>
      <c r="F24" s="13" t="s">
        <v>6</v>
      </c>
      <c r="G24" s="13"/>
      <c r="H24" s="13" t="s">
        <v>28</v>
      </c>
      <c r="I24" s="3">
        <v>4000</v>
      </c>
      <c r="J24" s="3">
        <v>4351</v>
      </c>
      <c r="K24" s="4">
        <v>229</v>
      </c>
    </row>
    <row r="25" spans="2:11" ht="15" customHeight="1" x14ac:dyDescent="0.5">
      <c r="B25" s="13" t="s">
        <v>18</v>
      </c>
      <c r="C25" s="13"/>
      <c r="D25" s="13" t="s">
        <v>75</v>
      </c>
      <c r="E25" s="13"/>
      <c r="F25" s="13" t="s">
        <v>8</v>
      </c>
      <c r="G25" s="13"/>
      <c r="H25" s="13" t="s">
        <v>27</v>
      </c>
      <c r="I25" s="3">
        <v>8000</v>
      </c>
      <c r="J25" s="3">
        <v>8250</v>
      </c>
      <c r="K25" s="4">
        <v>750</v>
      </c>
    </row>
    <row r="26" spans="2:11" ht="15" customHeight="1" x14ac:dyDescent="0.5">
      <c r="B26" s="13" t="s">
        <v>43</v>
      </c>
      <c r="C26" s="13"/>
      <c r="D26" s="13" t="s">
        <v>59</v>
      </c>
      <c r="E26" s="13"/>
      <c r="F26" s="13" t="s">
        <v>6</v>
      </c>
      <c r="G26" s="13"/>
      <c r="H26" s="13" t="s">
        <v>28</v>
      </c>
      <c r="I26" s="3">
        <v>5000</v>
      </c>
      <c r="J26" s="3">
        <v>5400</v>
      </c>
      <c r="K26" s="4">
        <v>300</v>
      </c>
    </row>
    <row r="27" spans="2:11" ht="15" customHeight="1" x14ac:dyDescent="0.5">
      <c r="B27" s="13" t="s">
        <v>19</v>
      </c>
      <c r="C27" s="13"/>
      <c r="D27" s="13" t="s">
        <v>60</v>
      </c>
      <c r="E27" s="13"/>
      <c r="F27" s="13" t="s">
        <v>39</v>
      </c>
      <c r="G27" s="13" t="s">
        <v>41</v>
      </c>
      <c r="H27" s="13" t="s">
        <v>28</v>
      </c>
      <c r="I27" s="3">
        <v>10000</v>
      </c>
      <c r="J27" s="3">
        <v>10098</v>
      </c>
      <c r="K27" s="4">
        <v>594</v>
      </c>
    </row>
    <row r="28" spans="2:11" ht="15" customHeight="1" x14ac:dyDescent="0.5">
      <c r="B28" s="13" t="s">
        <v>20</v>
      </c>
      <c r="C28" s="13"/>
      <c r="D28" s="13" t="s">
        <v>76</v>
      </c>
      <c r="E28" s="13"/>
      <c r="F28" s="13" t="s">
        <v>8</v>
      </c>
      <c r="G28" s="13"/>
      <c r="H28" s="13" t="s">
        <v>28</v>
      </c>
      <c r="I28" s="3">
        <v>10000</v>
      </c>
      <c r="J28" s="3">
        <v>9744</v>
      </c>
      <c r="K28" s="4">
        <v>609</v>
      </c>
    </row>
    <row r="29" spans="2:11" ht="15" customHeight="1" x14ac:dyDescent="0.5">
      <c r="B29" s="13" t="s">
        <v>21</v>
      </c>
      <c r="C29" s="13"/>
      <c r="D29" s="13" t="s">
        <v>77</v>
      </c>
      <c r="E29" s="13"/>
      <c r="F29" s="13" t="s">
        <v>9</v>
      </c>
      <c r="G29" s="13"/>
      <c r="H29" s="13" t="s">
        <v>27</v>
      </c>
      <c r="I29" s="3">
        <v>6000</v>
      </c>
      <c r="J29" s="3">
        <v>6035</v>
      </c>
      <c r="K29" s="4">
        <v>355</v>
      </c>
    </row>
    <row r="30" spans="2:11" ht="15" customHeight="1" x14ac:dyDescent="0.5">
      <c r="B30" s="13" t="s">
        <v>22</v>
      </c>
      <c r="C30" s="13"/>
      <c r="D30" s="13" t="s">
        <v>78</v>
      </c>
      <c r="E30" s="13"/>
      <c r="F30" s="13" t="s">
        <v>6</v>
      </c>
      <c r="G30" s="13"/>
      <c r="H30" s="13" t="s">
        <v>27</v>
      </c>
      <c r="I30" s="3">
        <v>10000</v>
      </c>
      <c r="J30" s="3">
        <v>21641</v>
      </c>
      <c r="K30" s="4">
        <v>1139</v>
      </c>
    </row>
    <row r="31" spans="2:11" ht="15" customHeight="1" x14ac:dyDescent="0.5">
      <c r="B31" s="13" t="s">
        <v>23</v>
      </c>
      <c r="C31" s="13"/>
      <c r="D31" s="13" t="s">
        <v>61</v>
      </c>
      <c r="E31" s="13"/>
      <c r="F31" s="13" t="s">
        <v>6</v>
      </c>
      <c r="G31" s="13"/>
      <c r="H31" s="13" t="s">
        <v>28</v>
      </c>
      <c r="I31" s="3">
        <v>12000</v>
      </c>
      <c r="J31" s="3">
        <v>12832</v>
      </c>
      <c r="K31" s="4">
        <v>802</v>
      </c>
    </row>
    <row r="32" spans="2:11" ht="15" customHeight="1" x14ac:dyDescent="0.5">
      <c r="B32" s="13" t="s">
        <v>24</v>
      </c>
      <c r="C32" s="13"/>
      <c r="D32" s="13" t="s">
        <v>62</v>
      </c>
      <c r="E32" s="13"/>
      <c r="F32" s="13" t="s">
        <v>39</v>
      </c>
      <c r="G32" s="13" t="s">
        <v>41</v>
      </c>
      <c r="H32" s="13" t="s">
        <v>27</v>
      </c>
      <c r="I32" s="3">
        <v>25000</v>
      </c>
      <c r="J32" s="3">
        <v>22080</v>
      </c>
      <c r="K32" s="4">
        <v>1104</v>
      </c>
    </row>
    <row r="33" spans="2:11" ht="15" customHeight="1" x14ac:dyDescent="0.5">
      <c r="B33" s="15" t="s">
        <v>25</v>
      </c>
      <c r="C33" s="15"/>
      <c r="D33" s="15" t="s">
        <v>79</v>
      </c>
      <c r="E33" s="15"/>
      <c r="F33" s="15" t="s">
        <v>8</v>
      </c>
      <c r="G33" s="15"/>
      <c r="H33" s="15" t="s">
        <v>28</v>
      </c>
      <c r="I33" s="10">
        <v>8000</v>
      </c>
      <c r="J33" s="10">
        <v>8748</v>
      </c>
      <c r="K33" s="11">
        <v>486</v>
      </c>
    </row>
    <row r="34" spans="2:11" ht="15" customHeight="1" x14ac:dyDescent="0.5"/>
    <row r="35" spans="2:11" ht="15" customHeight="1" x14ac:dyDescent="0.5"/>
    <row r="36" spans="2:11" ht="15" customHeight="1" x14ac:dyDescent="0.5"/>
    <row r="37" spans="2:11" ht="15" customHeight="1" x14ac:dyDescent="0.5"/>
    <row r="38" spans="2:11" ht="15" customHeight="1" x14ac:dyDescent="0.5"/>
    <row r="39" spans="2:11" ht="15" customHeight="1" x14ac:dyDescent="0.5"/>
    <row r="40" spans="2:11" ht="15" customHeight="1" x14ac:dyDescent="0.5"/>
    <row r="42" spans="2:11" ht="15" customHeight="1" x14ac:dyDescent="0.5"/>
    <row r="43" spans="2:11" ht="15" customHeight="1" x14ac:dyDescent="0.5"/>
    <row r="44" spans="2:11" ht="15" customHeight="1" x14ac:dyDescent="0.5"/>
    <row r="45" spans="2:11" ht="15" customHeight="1" x14ac:dyDescent="0.5"/>
    <row r="46" spans="2:11" ht="15" customHeight="1" x14ac:dyDescent="0.5"/>
    <row r="49" customFormat="1" ht="15" customHeight="1" x14ac:dyDescent="0.5"/>
    <row r="50" customFormat="1" ht="15" customHeight="1" x14ac:dyDescent="0.5"/>
    <row r="51" customFormat="1" ht="15" customHeight="1" x14ac:dyDescent="0.5"/>
    <row r="52" customFormat="1" ht="15" customHeight="1" x14ac:dyDescent="0.5"/>
    <row r="53" customFormat="1" ht="15" customHeight="1" x14ac:dyDescent="0.5"/>
    <row r="54" customFormat="1" ht="15" customHeight="1" x14ac:dyDescent="0.5"/>
    <row r="55" customFormat="1" ht="15" customHeight="1" x14ac:dyDescent="0.5"/>
    <row r="57" customFormat="1" ht="15" customHeight="1" x14ac:dyDescent="0.5"/>
    <row r="58" customFormat="1" ht="15" customHeight="1" x14ac:dyDescent="0.5"/>
    <row r="59" customFormat="1" ht="15" customHeight="1" x14ac:dyDescent="0.5"/>
    <row r="60" customFormat="1" ht="15" customHeight="1" x14ac:dyDescent="0.5"/>
  </sheetData>
  <sortState xmlns:xlrd2="http://schemas.microsoft.com/office/spreadsheetml/2017/richdata2" ref="B5:I33">
    <sortCondition ref="D5:D33"/>
  </sortState>
  <mergeCells count="3">
    <mergeCell ref="B1:K1"/>
    <mergeCell ref="B2:K2"/>
    <mergeCell ref="M2:N2"/>
  </mergeCells>
  <pageMargins left="0.7" right="0.7" top="0.75" bottom="0.75" header="0.3" footer="0.3"/>
  <pageSetup scale="81" fitToHeight="0" orientation="landscape" r:id="rId1"/>
  <rowBreaks count="2" manualBreakCount="2">
    <brk id="9" max="16383" man="1"/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90A02-40DB-47E2-80FD-DC9269CEA754}">
  <sheetPr>
    <tabColor rgb="FFFFFF00"/>
  </sheetPr>
  <dimension ref="A2:B49"/>
  <sheetViews>
    <sheetView tabSelected="1" view="pageLayout" zoomScaleNormal="100" workbookViewId="0">
      <selection activeCell="A3" sqref="A3"/>
    </sheetView>
  </sheetViews>
  <sheetFormatPr defaultRowHeight="14.35" x14ac:dyDescent="0.5"/>
  <cols>
    <col min="1" max="1" width="6.52734375" customWidth="1"/>
    <col min="2" max="2" width="106.05859375" bestFit="1" customWidth="1"/>
  </cols>
  <sheetData>
    <row r="2" spans="1:2" ht="18" x14ac:dyDescent="0.6">
      <c r="A2" s="5"/>
      <c r="B2" s="5"/>
    </row>
    <row r="3" spans="1:2" ht="19.7" thickBot="1" x14ac:dyDescent="0.7">
      <c r="A3" s="16" t="s">
        <v>81</v>
      </c>
      <c r="B3" s="17"/>
    </row>
    <row r="4" spans="1:2" ht="14.7" thickTop="1" x14ac:dyDescent="0.5">
      <c r="A4" s="17">
        <v>1</v>
      </c>
      <c r="B4" s="17" t="s">
        <v>82</v>
      </c>
    </row>
    <row r="5" spans="1:2" x14ac:dyDescent="0.5">
      <c r="A5" s="17"/>
      <c r="B5" s="18" t="s">
        <v>83</v>
      </c>
    </row>
    <row r="6" spans="1:2" x14ac:dyDescent="0.5">
      <c r="A6" s="17">
        <v>2</v>
      </c>
      <c r="B6" s="17" t="s">
        <v>84</v>
      </c>
    </row>
    <row r="7" spans="1:2" x14ac:dyDescent="0.5">
      <c r="A7" s="17">
        <v>3</v>
      </c>
      <c r="B7" s="17" t="s">
        <v>85</v>
      </c>
    </row>
    <row r="8" spans="1:2" x14ac:dyDescent="0.5">
      <c r="A8" s="17">
        <v>4</v>
      </c>
      <c r="B8" s="17" t="s">
        <v>86</v>
      </c>
    </row>
    <row r="9" spans="1:2" x14ac:dyDescent="0.5">
      <c r="A9" s="17">
        <v>5</v>
      </c>
      <c r="B9" s="17" t="s">
        <v>87</v>
      </c>
    </row>
    <row r="10" spans="1:2" ht="19.7" thickBot="1" x14ac:dyDescent="0.7">
      <c r="A10" s="16" t="s">
        <v>88</v>
      </c>
      <c r="B10" s="17"/>
    </row>
    <row r="11" spans="1:2" ht="14.7" thickTop="1" x14ac:dyDescent="0.5">
      <c r="A11" s="17"/>
      <c r="B11" s="17" t="s">
        <v>89</v>
      </c>
    </row>
    <row r="12" spans="1:2" x14ac:dyDescent="0.5">
      <c r="A12" s="17">
        <v>1</v>
      </c>
      <c r="B12" s="17" t="s">
        <v>90</v>
      </c>
    </row>
    <row r="13" spans="1:2" x14ac:dyDescent="0.5">
      <c r="A13" s="17">
        <v>2</v>
      </c>
      <c r="B13" s="19" t="s">
        <v>91</v>
      </c>
    </row>
    <row r="14" spans="1:2" x14ac:dyDescent="0.5">
      <c r="A14" s="17"/>
      <c r="B14" s="17" t="s">
        <v>92</v>
      </c>
    </row>
    <row r="15" spans="1:2" x14ac:dyDescent="0.5">
      <c r="A15" s="17">
        <v>3</v>
      </c>
      <c r="B15" s="20" t="s">
        <v>93</v>
      </c>
    </row>
    <row r="16" spans="1:2" x14ac:dyDescent="0.5">
      <c r="A16" s="17">
        <v>4</v>
      </c>
      <c r="B16" s="20" t="s">
        <v>94</v>
      </c>
    </row>
    <row r="17" spans="1:2" x14ac:dyDescent="0.5">
      <c r="A17" s="17"/>
      <c r="B17" s="20" t="s">
        <v>95</v>
      </c>
    </row>
    <row r="18" spans="1:2" x14ac:dyDescent="0.5">
      <c r="A18" s="17"/>
      <c r="B18" s="20" t="s">
        <v>343</v>
      </c>
    </row>
    <row r="19" spans="1:2" ht="19.7" thickBot="1" x14ac:dyDescent="0.7">
      <c r="A19" s="16" t="s">
        <v>96</v>
      </c>
      <c r="B19" s="17"/>
    </row>
    <row r="20" spans="1:2" ht="14.7" thickTop="1" x14ac:dyDescent="0.5">
      <c r="A20" s="17"/>
      <c r="B20" s="17" t="s">
        <v>97</v>
      </c>
    </row>
    <row r="21" spans="1:2" x14ac:dyDescent="0.5">
      <c r="A21" s="17">
        <v>1</v>
      </c>
      <c r="B21" s="17" t="s">
        <v>98</v>
      </c>
    </row>
    <row r="22" spans="1:2" x14ac:dyDescent="0.5">
      <c r="A22" s="17"/>
      <c r="B22" s="18" t="s">
        <v>99</v>
      </c>
    </row>
    <row r="23" spans="1:2" x14ac:dyDescent="0.5">
      <c r="A23" s="17">
        <v>2</v>
      </c>
      <c r="B23" s="17" t="s">
        <v>100</v>
      </c>
    </row>
    <row r="24" spans="1:2" x14ac:dyDescent="0.5">
      <c r="A24" s="17">
        <v>4</v>
      </c>
      <c r="B24" s="17" t="s">
        <v>84</v>
      </c>
    </row>
    <row r="25" spans="1:2" x14ac:dyDescent="0.5">
      <c r="A25" s="17">
        <v>5</v>
      </c>
      <c r="B25" s="17" t="s">
        <v>101</v>
      </c>
    </row>
    <row r="26" spans="1:2" x14ac:dyDescent="0.5">
      <c r="A26" s="17">
        <v>6</v>
      </c>
      <c r="B26" s="17" t="s">
        <v>102</v>
      </c>
    </row>
    <row r="27" spans="1:2" x14ac:dyDescent="0.5">
      <c r="A27" s="17">
        <v>7</v>
      </c>
      <c r="B27" s="17" t="s">
        <v>103</v>
      </c>
    </row>
    <row r="28" spans="1:2" x14ac:dyDescent="0.5">
      <c r="A28" s="17">
        <v>8</v>
      </c>
      <c r="B28" s="17" t="s">
        <v>104</v>
      </c>
    </row>
    <row r="29" spans="1:2" ht="19.7" thickBot="1" x14ac:dyDescent="0.7">
      <c r="A29" s="16" t="s">
        <v>105</v>
      </c>
      <c r="B29" s="17"/>
    </row>
    <row r="30" spans="1:2" ht="14.7" thickTop="1" x14ac:dyDescent="0.5">
      <c r="A30" s="17">
        <v>1</v>
      </c>
      <c r="B30" s="17" t="s">
        <v>106</v>
      </c>
    </row>
    <row r="31" spans="1:2" x14ac:dyDescent="0.5">
      <c r="A31" s="17">
        <v>2</v>
      </c>
      <c r="B31" s="17" t="s">
        <v>107</v>
      </c>
    </row>
    <row r="32" spans="1:2" x14ac:dyDescent="0.5">
      <c r="A32" s="17">
        <v>3</v>
      </c>
      <c r="B32" s="17" t="s">
        <v>108</v>
      </c>
    </row>
    <row r="33" spans="1:2" x14ac:dyDescent="0.5">
      <c r="A33" s="17">
        <v>4</v>
      </c>
      <c r="B33" s="17" t="s">
        <v>109</v>
      </c>
    </row>
    <row r="34" spans="1:2" x14ac:dyDescent="0.5">
      <c r="A34" s="17">
        <v>5</v>
      </c>
      <c r="B34" s="17" t="s">
        <v>110</v>
      </c>
    </row>
    <row r="35" spans="1:2" x14ac:dyDescent="0.5">
      <c r="A35" s="17">
        <v>6</v>
      </c>
      <c r="B35" s="17" t="s">
        <v>111</v>
      </c>
    </row>
    <row r="36" spans="1:2" x14ac:dyDescent="0.5">
      <c r="A36" s="17">
        <v>7</v>
      </c>
      <c r="B36" s="17" t="s">
        <v>112</v>
      </c>
    </row>
    <row r="37" spans="1:2" x14ac:dyDescent="0.5">
      <c r="A37" s="17"/>
      <c r="B37" s="18" t="s">
        <v>113</v>
      </c>
    </row>
    <row r="38" spans="1:2" x14ac:dyDescent="0.5">
      <c r="A38" s="17">
        <v>8</v>
      </c>
      <c r="B38" s="17" t="s">
        <v>114</v>
      </c>
    </row>
    <row r="39" spans="1:2" ht="19.7" thickBot="1" x14ac:dyDescent="0.7">
      <c r="A39" s="16" t="s">
        <v>115</v>
      </c>
      <c r="B39" s="17"/>
    </row>
    <row r="40" spans="1:2" ht="29" thickTop="1" x14ac:dyDescent="0.5">
      <c r="A40" s="17"/>
      <c r="B40" s="21" t="s">
        <v>116</v>
      </c>
    </row>
    <row r="41" spans="1:2" x14ac:dyDescent="0.5">
      <c r="A41" s="17">
        <v>1</v>
      </c>
      <c r="B41" s="17" t="s">
        <v>117</v>
      </c>
    </row>
    <row r="42" spans="1:2" x14ac:dyDescent="0.5">
      <c r="A42" s="17">
        <v>2</v>
      </c>
      <c r="B42" s="17" t="s">
        <v>118</v>
      </c>
    </row>
    <row r="43" spans="1:2" x14ac:dyDescent="0.5">
      <c r="A43" s="17">
        <v>3</v>
      </c>
      <c r="B43" s="17" t="s">
        <v>119</v>
      </c>
    </row>
    <row r="44" spans="1:2" x14ac:dyDescent="0.5">
      <c r="A44" s="17"/>
      <c r="B44" s="18" t="s">
        <v>120</v>
      </c>
    </row>
    <row r="45" spans="1:2" x14ac:dyDescent="0.5">
      <c r="A45" s="17"/>
      <c r="B45" s="22" t="s">
        <v>121</v>
      </c>
    </row>
    <row r="46" spans="1:2" x14ac:dyDescent="0.5">
      <c r="A46" s="17">
        <v>4</v>
      </c>
      <c r="B46" s="17" t="s">
        <v>122</v>
      </c>
    </row>
    <row r="47" spans="1:2" x14ac:dyDescent="0.5">
      <c r="A47" s="17">
        <v>5</v>
      </c>
      <c r="B47" s="17" t="s">
        <v>123</v>
      </c>
    </row>
    <row r="48" spans="1:2" x14ac:dyDescent="0.5">
      <c r="A48" s="17"/>
      <c r="B48" s="23"/>
    </row>
    <row r="49" spans="1:2" x14ac:dyDescent="0.5">
      <c r="A49" s="17"/>
      <c r="B49" s="17"/>
    </row>
  </sheetData>
  <pageMargins left="0.7" right="0.7" top="0.75" bottom="0.75" header="0.3" footer="0.3"/>
  <pageSetup orientation="landscape" r:id="rId1"/>
  <headerFooter>
    <oddHeader>&amp;C&amp;20Sales Instructions</oddHead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9F0F3-0F3F-4BED-A910-0F728330D334}">
  <dimension ref="A1:N20"/>
  <sheetViews>
    <sheetView topLeftCell="B1" workbookViewId="0">
      <selection activeCell="J18" sqref="J18"/>
    </sheetView>
  </sheetViews>
  <sheetFormatPr defaultRowHeight="14.35" x14ac:dyDescent="0.5"/>
  <cols>
    <col min="1" max="1" width="14.41015625" customWidth="1"/>
    <col min="4" max="4" width="7.5859375" bestFit="1" customWidth="1"/>
    <col min="5" max="5" width="7.3515625" bestFit="1" customWidth="1"/>
    <col min="6" max="6" width="9.1171875" bestFit="1" customWidth="1"/>
    <col min="7" max="7" width="3.703125" customWidth="1"/>
    <col min="8" max="8" width="11.8203125" customWidth="1"/>
    <col min="9" max="9" width="8.703125" customWidth="1"/>
    <col min="10" max="10" width="11.29296875" customWidth="1"/>
    <col min="11" max="11" width="11.64453125" customWidth="1"/>
    <col min="12" max="12" width="8.9375" customWidth="1"/>
    <col min="13" max="13" width="4.703125" customWidth="1"/>
    <col min="14" max="14" width="60" customWidth="1"/>
  </cols>
  <sheetData>
    <row r="1" spans="1:14" ht="19.7" thickBot="1" x14ac:dyDescent="0.7">
      <c r="A1" s="89" t="s">
        <v>291</v>
      </c>
      <c r="H1" s="55" t="s">
        <v>292</v>
      </c>
      <c r="I1" s="55"/>
      <c r="J1" s="90"/>
      <c r="M1" s="16" t="s">
        <v>342</v>
      </c>
      <c r="N1" s="16"/>
    </row>
    <row r="2" spans="1:14" ht="20.5" customHeight="1" thickTop="1" x14ac:dyDescent="0.5">
      <c r="H2" s="55" t="s">
        <v>293</v>
      </c>
      <c r="I2" s="55"/>
      <c r="J2" s="91"/>
      <c r="M2" s="17">
        <v>1</v>
      </c>
      <c r="N2" s="17" t="s">
        <v>294</v>
      </c>
    </row>
    <row r="3" spans="1:14" ht="19.95" customHeight="1" x14ac:dyDescent="0.5">
      <c r="H3" s="55" t="s">
        <v>295</v>
      </c>
      <c r="I3" s="55"/>
      <c r="J3" s="90"/>
      <c r="M3" s="17"/>
      <c r="N3" s="18" t="s">
        <v>330</v>
      </c>
    </row>
    <row r="4" spans="1:14" x14ac:dyDescent="0.5">
      <c r="A4" s="92" t="s">
        <v>281</v>
      </c>
      <c r="B4" s="92" t="s">
        <v>296</v>
      </c>
      <c r="C4" s="92" t="s">
        <v>297</v>
      </c>
      <c r="D4" s="92" t="s">
        <v>298</v>
      </c>
      <c r="E4" s="92" t="s">
        <v>299</v>
      </c>
      <c r="F4" s="92" t="s">
        <v>300</v>
      </c>
      <c r="H4" s="92" t="s">
        <v>301</v>
      </c>
      <c r="I4" s="92" t="s">
        <v>302</v>
      </c>
      <c r="J4" s="92" t="s">
        <v>326</v>
      </c>
      <c r="K4" s="92" t="s">
        <v>327</v>
      </c>
      <c r="M4" s="17"/>
      <c r="N4" s="94" t="s">
        <v>337</v>
      </c>
    </row>
    <row r="5" spans="1:14" x14ac:dyDescent="0.5">
      <c r="A5" t="s">
        <v>303</v>
      </c>
      <c r="B5" t="s">
        <v>304</v>
      </c>
      <c r="C5" t="s">
        <v>305</v>
      </c>
      <c r="D5" s="93">
        <v>150</v>
      </c>
      <c r="E5">
        <v>8</v>
      </c>
      <c r="F5" s="93">
        <v>1200</v>
      </c>
      <c r="H5" s="55" t="s">
        <v>305</v>
      </c>
      <c r="I5" s="55"/>
      <c r="J5" s="95"/>
      <c r="K5" s="96"/>
      <c r="M5" s="17">
        <v>2</v>
      </c>
      <c r="N5" s="17" t="s">
        <v>308</v>
      </c>
    </row>
    <row r="6" spans="1:14" x14ac:dyDescent="0.5">
      <c r="A6" t="s">
        <v>306</v>
      </c>
      <c r="B6" t="s">
        <v>304</v>
      </c>
      <c r="C6" t="s">
        <v>305</v>
      </c>
      <c r="D6" s="93">
        <v>12.75</v>
      </c>
      <c r="E6">
        <v>30</v>
      </c>
      <c r="F6" s="93">
        <v>382.5</v>
      </c>
      <c r="M6" s="17"/>
      <c r="N6" s="18" t="s">
        <v>331</v>
      </c>
    </row>
    <row r="7" spans="1:14" x14ac:dyDescent="0.5">
      <c r="A7" t="s">
        <v>307</v>
      </c>
      <c r="B7" t="s">
        <v>304</v>
      </c>
      <c r="C7" t="s">
        <v>305</v>
      </c>
      <c r="D7" s="93">
        <v>28</v>
      </c>
      <c r="E7">
        <v>3</v>
      </c>
      <c r="F7" s="93">
        <v>84</v>
      </c>
      <c r="M7" s="17"/>
      <c r="N7" s="94" t="s">
        <v>339</v>
      </c>
    </row>
    <row r="8" spans="1:14" x14ac:dyDescent="0.5">
      <c r="A8" t="s">
        <v>309</v>
      </c>
      <c r="B8" t="s">
        <v>310</v>
      </c>
      <c r="C8" t="s">
        <v>305</v>
      </c>
      <c r="D8" s="93">
        <v>24.5</v>
      </c>
      <c r="E8">
        <v>48</v>
      </c>
      <c r="F8" s="93">
        <v>1176</v>
      </c>
      <c r="H8" s="92" t="s">
        <v>301</v>
      </c>
      <c r="I8" s="92" t="s">
        <v>302</v>
      </c>
      <c r="J8" s="92" t="s">
        <v>328</v>
      </c>
      <c r="K8" s="92" t="s">
        <v>329</v>
      </c>
      <c r="M8" s="17">
        <v>3</v>
      </c>
      <c r="N8" s="17" t="s">
        <v>333</v>
      </c>
    </row>
    <row r="9" spans="1:14" x14ac:dyDescent="0.5">
      <c r="A9" t="s">
        <v>311</v>
      </c>
      <c r="B9" t="s">
        <v>310</v>
      </c>
      <c r="C9" t="s">
        <v>305</v>
      </c>
      <c r="D9" s="93">
        <v>28</v>
      </c>
      <c r="E9">
        <v>35</v>
      </c>
      <c r="F9" s="93">
        <v>980</v>
      </c>
      <c r="H9" s="55" t="s">
        <v>305</v>
      </c>
      <c r="I9" s="55" t="s">
        <v>304</v>
      </c>
      <c r="J9" s="95"/>
      <c r="K9" s="96"/>
      <c r="M9" s="17"/>
      <c r="N9" s="18" t="s">
        <v>334</v>
      </c>
    </row>
    <row r="10" spans="1:14" x14ac:dyDescent="0.5">
      <c r="A10" t="s">
        <v>312</v>
      </c>
      <c r="B10" t="s">
        <v>313</v>
      </c>
      <c r="C10" t="s">
        <v>305</v>
      </c>
      <c r="D10" s="93">
        <v>75</v>
      </c>
      <c r="E10">
        <v>12</v>
      </c>
      <c r="F10" s="93">
        <v>900</v>
      </c>
      <c r="M10" s="17"/>
      <c r="N10" s="94" t="s">
        <v>332</v>
      </c>
    </row>
    <row r="11" spans="1:14" x14ac:dyDescent="0.5">
      <c r="A11" t="s">
        <v>314</v>
      </c>
      <c r="B11" t="s">
        <v>304</v>
      </c>
      <c r="C11" t="s">
        <v>315</v>
      </c>
      <c r="D11" s="93">
        <v>5</v>
      </c>
      <c r="E11">
        <v>100</v>
      </c>
      <c r="F11" s="93">
        <v>500</v>
      </c>
      <c r="M11" s="17">
        <v>4</v>
      </c>
      <c r="N11" s="17" t="s">
        <v>336</v>
      </c>
    </row>
    <row r="12" spans="1:14" x14ac:dyDescent="0.5">
      <c r="A12" t="s">
        <v>316</v>
      </c>
      <c r="B12" t="s">
        <v>310</v>
      </c>
      <c r="C12" t="s">
        <v>315</v>
      </c>
      <c r="D12" s="93">
        <v>9.9499999999999993</v>
      </c>
      <c r="E12">
        <v>50</v>
      </c>
      <c r="F12" s="93">
        <v>497.5</v>
      </c>
      <c r="M12" s="17"/>
      <c r="N12" s="18" t="s">
        <v>335</v>
      </c>
    </row>
    <row r="13" spans="1:14" x14ac:dyDescent="0.5">
      <c r="A13" t="s">
        <v>317</v>
      </c>
      <c r="B13" t="s">
        <v>313</v>
      </c>
      <c r="C13" t="s">
        <v>315</v>
      </c>
      <c r="D13" s="93">
        <v>33</v>
      </c>
      <c r="E13">
        <v>24</v>
      </c>
      <c r="F13" s="93">
        <v>792</v>
      </c>
      <c r="M13" s="17"/>
      <c r="N13" s="94" t="s">
        <v>338</v>
      </c>
    </row>
    <row r="14" spans="1:14" x14ac:dyDescent="0.5">
      <c r="A14" t="s">
        <v>318</v>
      </c>
      <c r="B14" t="s">
        <v>313</v>
      </c>
      <c r="C14" t="s">
        <v>315</v>
      </c>
      <c r="D14" s="93">
        <v>2.5</v>
      </c>
      <c r="E14">
        <v>200</v>
      </c>
      <c r="F14" s="93">
        <v>500</v>
      </c>
      <c r="M14" s="17">
        <v>3</v>
      </c>
      <c r="N14" s="17" t="s">
        <v>340</v>
      </c>
    </row>
    <row r="15" spans="1:14" x14ac:dyDescent="0.5">
      <c r="A15" t="s">
        <v>319</v>
      </c>
      <c r="B15" t="s">
        <v>313</v>
      </c>
      <c r="C15" t="s">
        <v>315</v>
      </c>
      <c r="D15" s="93">
        <v>45</v>
      </c>
      <c r="E15">
        <v>7</v>
      </c>
      <c r="F15" s="93">
        <v>315</v>
      </c>
      <c r="M15" s="17">
        <v>4</v>
      </c>
      <c r="N15" s="17" t="s">
        <v>341</v>
      </c>
    </row>
    <row r="16" spans="1:14" x14ac:dyDescent="0.5">
      <c r="A16" t="s">
        <v>320</v>
      </c>
      <c r="B16" t="s">
        <v>304</v>
      </c>
      <c r="C16" t="s">
        <v>321</v>
      </c>
      <c r="D16" s="93">
        <v>75</v>
      </c>
      <c r="E16">
        <v>12</v>
      </c>
      <c r="F16" s="93">
        <v>900</v>
      </c>
      <c r="M16" s="17"/>
      <c r="N16" s="17"/>
    </row>
    <row r="17" spans="1:6" x14ac:dyDescent="0.5">
      <c r="A17" t="s">
        <v>322</v>
      </c>
      <c r="B17" t="s">
        <v>310</v>
      </c>
      <c r="C17" t="s">
        <v>321</v>
      </c>
      <c r="D17" s="93">
        <v>199</v>
      </c>
      <c r="E17">
        <v>5</v>
      </c>
      <c r="F17" s="93">
        <v>995</v>
      </c>
    </row>
    <row r="18" spans="1:6" x14ac:dyDescent="0.5">
      <c r="A18" t="s">
        <v>323</v>
      </c>
      <c r="B18" t="s">
        <v>310</v>
      </c>
      <c r="C18" t="s">
        <v>321</v>
      </c>
      <c r="D18" s="93">
        <v>28.95</v>
      </c>
      <c r="E18">
        <v>18</v>
      </c>
      <c r="F18" s="93">
        <v>521.1</v>
      </c>
    </row>
    <row r="19" spans="1:6" x14ac:dyDescent="0.5">
      <c r="A19" t="s">
        <v>324</v>
      </c>
      <c r="B19" t="s">
        <v>310</v>
      </c>
      <c r="C19" t="s">
        <v>321</v>
      </c>
      <c r="D19" s="93">
        <v>67</v>
      </c>
      <c r="E19">
        <v>4</v>
      </c>
      <c r="F19" s="93">
        <v>268</v>
      </c>
    </row>
    <row r="20" spans="1:6" x14ac:dyDescent="0.5">
      <c r="A20" t="s">
        <v>325</v>
      </c>
      <c r="B20" t="s">
        <v>313</v>
      </c>
      <c r="C20" t="s">
        <v>321</v>
      </c>
      <c r="D20" s="93">
        <v>35</v>
      </c>
      <c r="E20">
        <v>15</v>
      </c>
      <c r="F20" s="93">
        <v>525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D2F6-168B-4275-9625-F64A9D55D4FA}">
  <dimension ref="A1:R30"/>
  <sheetViews>
    <sheetView zoomScaleNormal="100" zoomScalePageLayoutView="80" workbookViewId="0">
      <selection activeCell="L8" sqref="L8"/>
    </sheetView>
  </sheetViews>
  <sheetFormatPr defaultColWidth="9.1171875" defaultRowHeight="14.35" x14ac:dyDescent="0.5"/>
  <cols>
    <col min="1" max="1" width="12.234375" style="25" customWidth="1"/>
    <col min="2" max="3" width="7.1171875" style="25" customWidth="1"/>
    <col min="4" max="4" width="7.41015625" style="25" customWidth="1"/>
    <col min="5" max="7" width="7.1171875" style="25" customWidth="1"/>
    <col min="8" max="8" width="1.41015625" style="25" customWidth="1"/>
    <col min="9" max="9" width="12.52734375" style="25" customWidth="1"/>
    <col min="10" max="10" width="15.1171875" style="25" customWidth="1"/>
    <col min="11" max="12" width="9.1171875" style="25"/>
    <col min="13" max="13" width="10.234375" style="25" customWidth="1"/>
    <col min="14" max="14" width="11" style="25" customWidth="1"/>
    <col min="15" max="15" width="9.1171875" style="27" hidden="1" customWidth="1"/>
    <col min="16" max="16" width="6.8203125" style="27" hidden="1" customWidth="1"/>
    <col min="17" max="17" width="7.1171875" style="28" hidden="1" customWidth="1"/>
    <col min="18" max="18" width="9.1171875" style="28"/>
    <col min="19" max="16384" width="9.1171875" style="25"/>
  </cols>
  <sheetData>
    <row r="1" spans="1:17" ht="23.25" customHeight="1" x14ac:dyDescent="0.8">
      <c r="A1" s="24" t="s">
        <v>124</v>
      </c>
      <c r="L1" s="26"/>
      <c r="M1" s="26"/>
    </row>
    <row r="2" spans="1:17" ht="9" customHeight="1" x14ac:dyDescent="0.8">
      <c r="A2" s="24"/>
      <c r="L2" s="26"/>
      <c r="M2" s="26"/>
    </row>
    <row r="3" spans="1:17" ht="7.5" customHeight="1" x14ac:dyDescent="0.8">
      <c r="A3" s="24"/>
      <c r="L3" s="26"/>
      <c r="M3" s="26"/>
    </row>
    <row r="4" spans="1:17" ht="11.25" customHeight="1" x14ac:dyDescent="0.5">
      <c r="B4" s="29"/>
      <c r="L4" s="99"/>
      <c r="M4" s="99"/>
    </row>
    <row r="5" spans="1:17" ht="21.75" customHeight="1" x14ac:dyDescent="0.8">
      <c r="B5" s="30" t="s">
        <v>125</v>
      </c>
      <c r="C5" s="31"/>
      <c r="D5" s="31"/>
      <c r="E5" s="31"/>
      <c r="F5" s="31"/>
      <c r="G5" s="32"/>
      <c r="I5" s="30" t="s">
        <v>126</v>
      </c>
      <c r="J5" s="31"/>
      <c r="K5" s="31"/>
      <c r="L5" s="33"/>
      <c r="M5" s="34"/>
    </row>
    <row r="6" spans="1:17" x14ac:dyDescent="0.5">
      <c r="B6" s="35"/>
      <c r="C6" s="36"/>
      <c r="D6" s="37"/>
      <c r="E6" s="36"/>
      <c r="F6" s="100" t="s">
        <v>127</v>
      </c>
      <c r="G6" s="101"/>
      <c r="I6" s="35"/>
      <c r="K6" s="38" t="s">
        <v>127</v>
      </c>
      <c r="L6" s="39" t="s">
        <v>128</v>
      </c>
      <c r="M6" s="40" t="s">
        <v>129</v>
      </c>
      <c r="O6" s="27" t="s">
        <v>130</v>
      </c>
      <c r="P6" s="41" t="s">
        <v>131</v>
      </c>
      <c r="Q6" s="28" t="s">
        <v>132</v>
      </c>
    </row>
    <row r="7" spans="1:17" x14ac:dyDescent="0.5">
      <c r="A7" s="42" t="s">
        <v>133</v>
      </c>
      <c r="B7" s="43" t="s">
        <v>134</v>
      </c>
      <c r="C7" s="44" t="s">
        <v>135</v>
      </c>
      <c r="D7" s="45" t="s">
        <v>136</v>
      </c>
      <c r="E7" s="44" t="s">
        <v>137</v>
      </c>
      <c r="F7" s="45" t="s">
        <v>138</v>
      </c>
      <c r="G7" s="44" t="s">
        <v>139</v>
      </c>
      <c r="I7" s="43" t="s">
        <v>140</v>
      </c>
      <c r="J7" s="44" t="s">
        <v>141</v>
      </c>
      <c r="K7" s="43" t="s">
        <v>139</v>
      </c>
      <c r="L7" s="46" t="s">
        <v>139</v>
      </c>
      <c r="M7" s="47" t="s">
        <v>142</v>
      </c>
      <c r="O7" s="48" t="s">
        <v>143</v>
      </c>
      <c r="P7" s="49" t="s">
        <v>144</v>
      </c>
      <c r="Q7" s="50" t="s">
        <v>145</v>
      </c>
    </row>
    <row r="8" spans="1:17" x14ac:dyDescent="0.5">
      <c r="A8" s="51" t="s">
        <v>146</v>
      </c>
      <c r="B8" s="52">
        <v>8</v>
      </c>
      <c r="C8" s="52">
        <v>0</v>
      </c>
      <c r="D8" s="52">
        <v>1</v>
      </c>
      <c r="E8" s="53">
        <f>SUM(B8:D8)</f>
        <v>9</v>
      </c>
      <c r="F8" s="53"/>
      <c r="G8" s="53">
        <f>IF(F8=100,1,0)</f>
        <v>0</v>
      </c>
      <c r="I8" s="52">
        <v>1</v>
      </c>
      <c r="J8" s="54">
        <v>854</v>
      </c>
      <c r="K8" s="53"/>
      <c r="L8" s="53"/>
      <c r="M8" s="53">
        <f>SUM(G8,K8,L8)</f>
        <v>0</v>
      </c>
      <c r="O8" s="55" t="b">
        <f>AND(B8&gt;=11,C8&gt;=11,D8&gt;=11)</f>
        <v>0</v>
      </c>
      <c r="P8" s="53" t="b">
        <f>IF(I8&gt;=21,IF(J8&gt;=7000,1,"0"))</f>
        <v>0</v>
      </c>
      <c r="Q8" s="53" t="b">
        <f>IF(G8=1,IF(K8=1,1,""))</f>
        <v>0</v>
      </c>
    </row>
    <row r="9" spans="1:17" x14ac:dyDescent="0.5">
      <c r="A9" s="51" t="s">
        <v>147</v>
      </c>
      <c r="B9" s="52">
        <v>14</v>
      </c>
      <c r="C9" s="52">
        <v>2</v>
      </c>
      <c r="D9" s="52">
        <v>0</v>
      </c>
      <c r="E9" s="53">
        <f t="shared" ref="E9:E29" si="0">SUM(B9:D9)</f>
        <v>16</v>
      </c>
      <c r="F9" s="53"/>
      <c r="G9" s="53">
        <f t="shared" ref="G9:G29" si="1">IF(F9=100,1,0)</f>
        <v>0</v>
      </c>
      <c r="I9" s="52">
        <v>1</v>
      </c>
      <c r="J9" s="54">
        <v>831</v>
      </c>
      <c r="K9" s="53"/>
      <c r="L9" s="53"/>
      <c r="M9" s="53">
        <f t="shared" ref="M9:M29" si="2">SUM(G9,K9,L9)</f>
        <v>0</v>
      </c>
      <c r="O9" s="55" t="b">
        <f t="shared" ref="O9:O29" si="3">AND(B9&gt;=11,C9&gt;=11,D9&gt;=11)</f>
        <v>0</v>
      </c>
      <c r="P9" s="53" t="b">
        <f t="shared" ref="P9:P29" si="4">IF(I9&gt;=21,IF(J9&gt;=7000,1,"0"))</f>
        <v>0</v>
      </c>
      <c r="Q9" s="53" t="b">
        <f t="shared" ref="Q9:Q25" si="5">IF(G9=1,IF(K9=1,1,""))</f>
        <v>0</v>
      </c>
    </row>
    <row r="10" spans="1:17" x14ac:dyDescent="0.5">
      <c r="A10" s="51" t="s">
        <v>148</v>
      </c>
      <c r="B10" s="52">
        <v>14</v>
      </c>
      <c r="C10" s="52">
        <v>12</v>
      </c>
      <c r="D10" s="52">
        <v>15</v>
      </c>
      <c r="E10" s="53">
        <f t="shared" si="0"/>
        <v>41</v>
      </c>
      <c r="F10" s="53"/>
      <c r="G10" s="53">
        <f t="shared" si="1"/>
        <v>0</v>
      </c>
      <c r="I10" s="52">
        <v>7</v>
      </c>
      <c r="J10" s="54">
        <v>2895</v>
      </c>
      <c r="K10" s="53"/>
      <c r="L10" s="53"/>
      <c r="M10" s="53">
        <f t="shared" si="2"/>
        <v>0</v>
      </c>
      <c r="O10" s="55" t="b">
        <f t="shared" si="3"/>
        <v>1</v>
      </c>
      <c r="P10" s="53" t="b">
        <f t="shared" si="4"/>
        <v>0</v>
      </c>
      <c r="Q10" s="53" t="b">
        <f t="shared" si="5"/>
        <v>0</v>
      </c>
    </row>
    <row r="11" spans="1:17" x14ac:dyDescent="0.5">
      <c r="A11" s="51" t="s">
        <v>149</v>
      </c>
      <c r="B11" s="52">
        <v>12</v>
      </c>
      <c r="C11" s="52">
        <v>15</v>
      </c>
      <c r="D11" s="52">
        <v>35</v>
      </c>
      <c r="E11" s="53">
        <f t="shared" si="0"/>
        <v>62</v>
      </c>
      <c r="F11" s="53"/>
      <c r="G11" s="53">
        <f t="shared" si="1"/>
        <v>0</v>
      </c>
      <c r="I11" s="52">
        <v>19</v>
      </c>
      <c r="J11" s="54">
        <v>9453</v>
      </c>
      <c r="K11" s="53"/>
      <c r="L11" s="53"/>
      <c r="M11" s="53">
        <f t="shared" si="2"/>
        <v>0</v>
      </c>
      <c r="O11" s="55" t="b">
        <f t="shared" si="3"/>
        <v>1</v>
      </c>
      <c r="P11" s="53" t="b">
        <f t="shared" si="4"/>
        <v>0</v>
      </c>
      <c r="Q11" s="53" t="b">
        <f t="shared" si="5"/>
        <v>0</v>
      </c>
    </row>
    <row r="12" spans="1:17" x14ac:dyDescent="0.5">
      <c r="A12" s="51" t="s">
        <v>150</v>
      </c>
      <c r="B12" s="52">
        <v>6</v>
      </c>
      <c r="C12" s="52">
        <v>2</v>
      </c>
      <c r="D12" s="52">
        <v>6</v>
      </c>
      <c r="E12" s="53">
        <f t="shared" si="0"/>
        <v>14</v>
      </c>
      <c r="F12" s="53"/>
      <c r="G12" s="53">
        <f t="shared" si="1"/>
        <v>0</v>
      </c>
      <c r="I12" s="52">
        <v>2</v>
      </c>
      <c r="J12" s="54">
        <v>1247</v>
      </c>
      <c r="K12" s="53"/>
      <c r="L12" s="53"/>
      <c r="M12" s="53">
        <f t="shared" si="2"/>
        <v>0</v>
      </c>
      <c r="O12" s="55" t="b">
        <f t="shared" si="3"/>
        <v>0</v>
      </c>
      <c r="P12" s="53" t="b">
        <f t="shared" si="4"/>
        <v>0</v>
      </c>
      <c r="Q12" s="53" t="b">
        <f t="shared" si="5"/>
        <v>0</v>
      </c>
    </row>
    <row r="13" spans="1:17" x14ac:dyDescent="0.5">
      <c r="A13" s="51" t="s">
        <v>151</v>
      </c>
      <c r="B13" s="52">
        <v>2</v>
      </c>
      <c r="C13" s="52">
        <v>7</v>
      </c>
      <c r="D13" s="52">
        <v>5</v>
      </c>
      <c r="E13" s="53">
        <f t="shared" si="0"/>
        <v>14</v>
      </c>
      <c r="F13" s="53"/>
      <c r="G13" s="53">
        <f t="shared" si="1"/>
        <v>0</v>
      </c>
      <c r="I13" s="52">
        <v>7</v>
      </c>
      <c r="J13" s="54">
        <v>3523</v>
      </c>
      <c r="K13" s="53"/>
      <c r="L13" s="53"/>
      <c r="M13" s="53">
        <f t="shared" si="2"/>
        <v>0</v>
      </c>
      <c r="O13" s="55" t="b">
        <f t="shared" si="3"/>
        <v>0</v>
      </c>
      <c r="P13" s="53" t="b">
        <f t="shared" si="4"/>
        <v>0</v>
      </c>
      <c r="Q13" s="53" t="b">
        <f t="shared" si="5"/>
        <v>0</v>
      </c>
    </row>
    <row r="14" spans="1:17" x14ac:dyDescent="0.5">
      <c r="A14" s="51" t="s">
        <v>152</v>
      </c>
      <c r="B14" s="52">
        <v>2</v>
      </c>
      <c r="C14" s="52">
        <v>2</v>
      </c>
      <c r="D14" s="52">
        <v>1</v>
      </c>
      <c r="E14" s="53">
        <f t="shared" si="0"/>
        <v>5</v>
      </c>
      <c r="F14" s="53"/>
      <c r="G14" s="53">
        <f t="shared" si="1"/>
        <v>0</v>
      </c>
      <c r="I14" s="52">
        <v>1</v>
      </c>
      <c r="J14" s="54">
        <v>283</v>
      </c>
      <c r="K14" s="53"/>
      <c r="L14" s="53"/>
      <c r="M14" s="53">
        <f t="shared" si="2"/>
        <v>0</v>
      </c>
      <c r="O14" s="55" t="b">
        <f t="shared" si="3"/>
        <v>0</v>
      </c>
      <c r="P14" s="53" t="b">
        <f t="shared" si="4"/>
        <v>0</v>
      </c>
      <c r="Q14" s="53" t="b">
        <f t="shared" si="5"/>
        <v>0</v>
      </c>
    </row>
    <row r="15" spans="1:17" x14ac:dyDescent="0.5">
      <c r="A15" s="51" t="s">
        <v>153</v>
      </c>
      <c r="B15" s="52">
        <v>15</v>
      </c>
      <c r="C15" s="52">
        <v>15</v>
      </c>
      <c r="D15" s="52">
        <v>8</v>
      </c>
      <c r="E15" s="53">
        <f t="shared" si="0"/>
        <v>38</v>
      </c>
      <c r="F15" s="53"/>
      <c r="G15" s="53">
        <f t="shared" si="1"/>
        <v>0</v>
      </c>
      <c r="I15" s="52">
        <v>5</v>
      </c>
      <c r="J15" s="54">
        <v>6756</v>
      </c>
      <c r="K15" s="53"/>
      <c r="L15" s="53"/>
      <c r="M15" s="53">
        <f t="shared" si="2"/>
        <v>0</v>
      </c>
      <c r="O15" s="55" t="b">
        <f t="shared" si="3"/>
        <v>0</v>
      </c>
      <c r="P15" s="53" t="b">
        <f t="shared" si="4"/>
        <v>0</v>
      </c>
      <c r="Q15" s="53" t="b">
        <f t="shared" si="5"/>
        <v>0</v>
      </c>
    </row>
    <row r="16" spans="1:17" x14ac:dyDescent="0.5">
      <c r="A16" s="51" t="s">
        <v>154</v>
      </c>
      <c r="B16" s="52">
        <v>6</v>
      </c>
      <c r="C16" s="52">
        <v>16</v>
      </c>
      <c r="D16" s="52">
        <v>7</v>
      </c>
      <c r="E16" s="53">
        <f t="shared" si="0"/>
        <v>29</v>
      </c>
      <c r="F16" s="53"/>
      <c r="G16" s="53">
        <f t="shared" si="1"/>
        <v>0</v>
      </c>
      <c r="I16" s="52">
        <v>2</v>
      </c>
      <c r="J16" s="54">
        <v>2364</v>
      </c>
      <c r="K16" s="53"/>
      <c r="L16" s="53"/>
      <c r="M16" s="53">
        <f t="shared" si="2"/>
        <v>0</v>
      </c>
      <c r="O16" s="55" t="b">
        <f t="shared" si="3"/>
        <v>0</v>
      </c>
      <c r="P16" s="53" t="b">
        <f t="shared" si="4"/>
        <v>0</v>
      </c>
      <c r="Q16" s="53" t="b">
        <f t="shared" si="5"/>
        <v>0</v>
      </c>
    </row>
    <row r="17" spans="1:17" x14ac:dyDescent="0.5">
      <c r="A17" s="51" t="s">
        <v>155</v>
      </c>
      <c r="B17" s="52">
        <v>10</v>
      </c>
      <c r="C17" s="52">
        <v>7</v>
      </c>
      <c r="D17" s="52">
        <v>12</v>
      </c>
      <c r="E17" s="53">
        <f t="shared" si="0"/>
        <v>29</v>
      </c>
      <c r="F17" s="53"/>
      <c r="G17" s="53">
        <f t="shared" si="1"/>
        <v>0</v>
      </c>
      <c r="I17" s="52">
        <v>5</v>
      </c>
      <c r="J17" s="54">
        <v>4067</v>
      </c>
      <c r="K17" s="53"/>
      <c r="L17" s="53"/>
      <c r="M17" s="53">
        <f t="shared" si="2"/>
        <v>0</v>
      </c>
      <c r="O17" s="55" t="b">
        <f t="shared" si="3"/>
        <v>0</v>
      </c>
      <c r="P17" s="53" t="b">
        <f t="shared" si="4"/>
        <v>0</v>
      </c>
      <c r="Q17" s="53" t="b">
        <f t="shared" si="5"/>
        <v>0</v>
      </c>
    </row>
    <row r="18" spans="1:17" x14ac:dyDescent="0.5">
      <c r="A18" s="51" t="s">
        <v>156</v>
      </c>
      <c r="B18" s="52">
        <v>0</v>
      </c>
      <c r="C18" s="52">
        <v>0</v>
      </c>
      <c r="D18" s="52">
        <v>4</v>
      </c>
      <c r="E18" s="53">
        <f t="shared" si="0"/>
        <v>4</v>
      </c>
      <c r="F18" s="53"/>
      <c r="G18" s="53">
        <f t="shared" si="1"/>
        <v>0</v>
      </c>
      <c r="I18" s="52">
        <v>0</v>
      </c>
      <c r="J18" s="54">
        <v>387</v>
      </c>
      <c r="K18" s="53"/>
      <c r="L18" s="53"/>
      <c r="M18" s="53">
        <f t="shared" si="2"/>
        <v>0</v>
      </c>
      <c r="O18" s="55" t="b">
        <f t="shared" si="3"/>
        <v>0</v>
      </c>
      <c r="P18" s="53" t="b">
        <f t="shared" si="4"/>
        <v>0</v>
      </c>
      <c r="Q18" s="53" t="b">
        <f t="shared" si="5"/>
        <v>0</v>
      </c>
    </row>
    <row r="19" spans="1:17" x14ac:dyDescent="0.5">
      <c r="A19" s="51" t="s">
        <v>157</v>
      </c>
      <c r="B19" s="52">
        <v>6</v>
      </c>
      <c r="C19" s="52">
        <v>11</v>
      </c>
      <c r="D19" s="52">
        <v>10</v>
      </c>
      <c r="E19" s="53">
        <f t="shared" si="0"/>
        <v>27</v>
      </c>
      <c r="F19" s="53"/>
      <c r="G19" s="53">
        <f t="shared" si="1"/>
        <v>0</v>
      </c>
      <c r="I19" s="52">
        <v>18</v>
      </c>
      <c r="J19" s="54">
        <v>7533</v>
      </c>
      <c r="K19" s="53"/>
      <c r="L19" s="53"/>
      <c r="M19" s="53">
        <f t="shared" si="2"/>
        <v>0</v>
      </c>
      <c r="O19" s="55" t="b">
        <f t="shared" si="3"/>
        <v>0</v>
      </c>
      <c r="P19" s="53" t="b">
        <f t="shared" si="4"/>
        <v>0</v>
      </c>
      <c r="Q19" s="53" t="b">
        <f t="shared" si="5"/>
        <v>0</v>
      </c>
    </row>
    <row r="20" spans="1:17" x14ac:dyDescent="0.5">
      <c r="A20" s="51" t="s">
        <v>158</v>
      </c>
      <c r="B20" s="52">
        <v>22</v>
      </c>
      <c r="C20" s="52">
        <v>19</v>
      </c>
      <c r="D20" s="52">
        <v>17</v>
      </c>
      <c r="E20" s="53">
        <f t="shared" si="0"/>
        <v>58</v>
      </c>
      <c r="F20" s="53"/>
      <c r="G20" s="53">
        <f t="shared" si="1"/>
        <v>0</v>
      </c>
      <c r="I20" s="52">
        <v>7</v>
      </c>
      <c r="J20" s="54">
        <v>3889</v>
      </c>
      <c r="K20" s="53"/>
      <c r="L20" s="53"/>
      <c r="M20" s="53">
        <f t="shared" si="2"/>
        <v>0</v>
      </c>
      <c r="O20" s="55" t="b">
        <f t="shared" si="3"/>
        <v>1</v>
      </c>
      <c r="P20" s="53" t="b">
        <f t="shared" si="4"/>
        <v>0</v>
      </c>
      <c r="Q20" s="53" t="b">
        <f t="shared" si="5"/>
        <v>0</v>
      </c>
    </row>
    <row r="21" spans="1:17" x14ac:dyDescent="0.5">
      <c r="A21" s="51" t="s">
        <v>159</v>
      </c>
      <c r="B21" s="52">
        <v>0</v>
      </c>
      <c r="C21" s="52">
        <v>6</v>
      </c>
      <c r="D21" s="52">
        <v>13</v>
      </c>
      <c r="E21" s="53">
        <f t="shared" si="0"/>
        <v>19</v>
      </c>
      <c r="F21" s="53"/>
      <c r="G21" s="53">
        <f t="shared" si="1"/>
        <v>0</v>
      </c>
      <c r="I21" s="52">
        <v>12</v>
      </c>
      <c r="J21" s="54">
        <v>5392</v>
      </c>
      <c r="K21" s="53"/>
      <c r="L21" s="53"/>
      <c r="M21" s="53">
        <f t="shared" si="2"/>
        <v>0</v>
      </c>
      <c r="O21" s="55" t="b">
        <f t="shared" si="3"/>
        <v>0</v>
      </c>
      <c r="P21" s="53" t="b">
        <f t="shared" si="4"/>
        <v>0</v>
      </c>
      <c r="Q21" s="53" t="b">
        <f t="shared" si="5"/>
        <v>0</v>
      </c>
    </row>
    <row r="22" spans="1:17" x14ac:dyDescent="0.5">
      <c r="A22" s="51" t="s">
        <v>160</v>
      </c>
      <c r="B22" s="52">
        <v>5</v>
      </c>
      <c r="C22" s="52">
        <v>12</v>
      </c>
      <c r="D22" s="52">
        <v>8</v>
      </c>
      <c r="E22" s="53">
        <f t="shared" si="0"/>
        <v>25</v>
      </c>
      <c r="F22" s="53"/>
      <c r="G22" s="53">
        <f t="shared" si="1"/>
        <v>0</v>
      </c>
      <c r="I22" s="52">
        <v>2</v>
      </c>
      <c r="J22" s="54">
        <v>5014</v>
      </c>
      <c r="K22" s="53"/>
      <c r="L22" s="53"/>
      <c r="M22" s="53">
        <f t="shared" si="2"/>
        <v>0</v>
      </c>
      <c r="O22" s="55" t="b">
        <f t="shared" si="3"/>
        <v>0</v>
      </c>
      <c r="P22" s="53" t="b">
        <f t="shared" si="4"/>
        <v>0</v>
      </c>
      <c r="Q22" s="53" t="b">
        <f t="shared" si="5"/>
        <v>0</v>
      </c>
    </row>
    <row r="23" spans="1:17" x14ac:dyDescent="0.5">
      <c r="A23" s="51" t="s">
        <v>161</v>
      </c>
      <c r="B23" s="52">
        <v>5</v>
      </c>
      <c r="C23" s="52">
        <v>21</v>
      </c>
      <c r="D23" s="52">
        <v>14</v>
      </c>
      <c r="E23" s="53">
        <f t="shared" si="0"/>
        <v>40</v>
      </c>
      <c r="F23" s="53"/>
      <c r="G23" s="53">
        <f t="shared" si="1"/>
        <v>0</v>
      </c>
      <c r="I23" s="52">
        <v>20</v>
      </c>
      <c r="J23" s="54">
        <v>11472</v>
      </c>
      <c r="K23" s="53"/>
      <c r="L23" s="53"/>
      <c r="M23" s="53">
        <f t="shared" si="2"/>
        <v>0</v>
      </c>
      <c r="O23" s="55" t="b">
        <f t="shared" si="3"/>
        <v>0</v>
      </c>
      <c r="P23" s="53" t="b">
        <f t="shared" si="4"/>
        <v>0</v>
      </c>
      <c r="Q23" s="53" t="b">
        <f t="shared" si="5"/>
        <v>0</v>
      </c>
    </row>
    <row r="24" spans="1:17" x14ac:dyDescent="0.5">
      <c r="A24" s="51" t="s">
        <v>162</v>
      </c>
      <c r="B24" s="52">
        <v>2</v>
      </c>
      <c r="C24" s="52">
        <v>7</v>
      </c>
      <c r="D24" s="52">
        <v>0</v>
      </c>
      <c r="E24" s="53">
        <f t="shared" si="0"/>
        <v>9</v>
      </c>
      <c r="F24" s="53"/>
      <c r="G24" s="53">
        <f t="shared" si="1"/>
        <v>0</v>
      </c>
      <c r="I24" s="52">
        <v>5</v>
      </c>
      <c r="J24" s="54">
        <v>1362</v>
      </c>
      <c r="K24" s="53"/>
      <c r="L24" s="53"/>
      <c r="M24" s="53">
        <f t="shared" si="2"/>
        <v>0</v>
      </c>
      <c r="O24" s="55" t="b">
        <f t="shared" si="3"/>
        <v>0</v>
      </c>
      <c r="P24" s="53" t="b">
        <f t="shared" si="4"/>
        <v>0</v>
      </c>
      <c r="Q24" s="53" t="b">
        <f t="shared" si="5"/>
        <v>0</v>
      </c>
    </row>
    <row r="25" spans="1:17" x14ac:dyDescent="0.5">
      <c r="A25" s="51" t="s">
        <v>163</v>
      </c>
      <c r="B25" s="52">
        <v>3</v>
      </c>
      <c r="C25" s="52">
        <v>11</v>
      </c>
      <c r="D25" s="52">
        <v>17</v>
      </c>
      <c r="E25" s="53">
        <f t="shared" si="0"/>
        <v>31</v>
      </c>
      <c r="F25" s="53"/>
      <c r="G25" s="53">
        <f t="shared" si="1"/>
        <v>0</v>
      </c>
      <c r="I25" s="52">
        <v>5</v>
      </c>
      <c r="J25" s="54">
        <v>5665</v>
      </c>
      <c r="K25" s="53"/>
      <c r="L25" s="53"/>
      <c r="M25" s="53">
        <f t="shared" si="2"/>
        <v>0</v>
      </c>
      <c r="O25" s="55" t="b">
        <f t="shared" si="3"/>
        <v>0</v>
      </c>
      <c r="P25" s="53" t="b">
        <f t="shared" si="4"/>
        <v>0</v>
      </c>
      <c r="Q25" s="53" t="b">
        <f t="shared" si="5"/>
        <v>0</v>
      </c>
    </row>
    <row r="26" spans="1:17" x14ac:dyDescent="0.5">
      <c r="A26" s="51" t="s">
        <v>164</v>
      </c>
      <c r="B26" s="52">
        <v>13</v>
      </c>
      <c r="C26" s="52">
        <v>28</v>
      </c>
      <c r="D26" s="52">
        <v>12</v>
      </c>
      <c r="E26" s="53">
        <f t="shared" si="0"/>
        <v>53</v>
      </c>
      <c r="F26" s="53"/>
      <c r="G26" s="53">
        <f t="shared" si="1"/>
        <v>0</v>
      </c>
      <c r="I26" s="52">
        <v>6</v>
      </c>
      <c r="J26" s="54">
        <v>5825</v>
      </c>
      <c r="K26" s="53"/>
      <c r="L26" s="53"/>
      <c r="M26" s="53">
        <f t="shared" si="2"/>
        <v>0</v>
      </c>
      <c r="O26" s="55" t="b">
        <f t="shared" si="3"/>
        <v>1</v>
      </c>
      <c r="P26" s="53" t="b">
        <f t="shared" si="4"/>
        <v>0</v>
      </c>
    </row>
    <row r="27" spans="1:17" x14ac:dyDescent="0.5">
      <c r="A27" s="51" t="s">
        <v>165</v>
      </c>
      <c r="B27" s="52">
        <v>7</v>
      </c>
      <c r="C27" s="52">
        <v>7</v>
      </c>
      <c r="D27" s="52">
        <v>8</v>
      </c>
      <c r="E27" s="53">
        <f t="shared" si="0"/>
        <v>22</v>
      </c>
      <c r="F27" s="53"/>
      <c r="G27" s="53">
        <f t="shared" si="1"/>
        <v>0</v>
      </c>
      <c r="I27" s="52">
        <v>4</v>
      </c>
      <c r="J27" s="54">
        <v>4493</v>
      </c>
      <c r="K27" s="53"/>
      <c r="L27" s="53"/>
      <c r="M27" s="53">
        <f t="shared" si="2"/>
        <v>0</v>
      </c>
      <c r="O27" s="55" t="b">
        <f t="shared" si="3"/>
        <v>0</v>
      </c>
      <c r="P27" s="53" t="b">
        <f t="shared" si="4"/>
        <v>0</v>
      </c>
    </row>
    <row r="28" spans="1:17" x14ac:dyDescent="0.5">
      <c r="A28" s="51" t="s">
        <v>166</v>
      </c>
      <c r="B28" s="52">
        <v>5</v>
      </c>
      <c r="C28" s="52">
        <v>8</v>
      </c>
      <c r="D28" s="52">
        <v>10</v>
      </c>
      <c r="E28" s="53">
        <f t="shared" si="0"/>
        <v>23</v>
      </c>
      <c r="F28" s="53"/>
      <c r="G28" s="53">
        <f t="shared" si="1"/>
        <v>0</v>
      </c>
      <c r="I28" s="52">
        <v>4</v>
      </c>
      <c r="J28" s="54">
        <v>7940</v>
      </c>
      <c r="K28" s="53"/>
      <c r="L28" s="53"/>
      <c r="M28" s="53">
        <f t="shared" si="2"/>
        <v>0</v>
      </c>
      <c r="O28" s="55" t="b">
        <f t="shared" si="3"/>
        <v>0</v>
      </c>
      <c r="P28" s="53" t="b">
        <f t="shared" si="4"/>
        <v>0</v>
      </c>
    </row>
    <row r="29" spans="1:17" x14ac:dyDescent="0.5">
      <c r="A29" s="51" t="s">
        <v>167</v>
      </c>
      <c r="B29" s="52">
        <v>18</v>
      </c>
      <c r="C29" s="52">
        <v>29</v>
      </c>
      <c r="D29" s="52">
        <v>43</v>
      </c>
      <c r="E29" s="53">
        <f t="shared" si="0"/>
        <v>90</v>
      </c>
      <c r="F29" s="53"/>
      <c r="G29" s="53">
        <f t="shared" si="1"/>
        <v>0</v>
      </c>
      <c r="I29" s="52">
        <v>32</v>
      </c>
      <c r="J29" s="54">
        <v>15305</v>
      </c>
      <c r="K29" s="53"/>
      <c r="L29" s="53"/>
      <c r="M29" s="53">
        <f t="shared" si="2"/>
        <v>0</v>
      </c>
      <c r="O29" s="55" t="b">
        <f t="shared" si="3"/>
        <v>1</v>
      </c>
      <c r="P29" s="53">
        <f t="shared" si="4"/>
        <v>1</v>
      </c>
    </row>
    <row r="30" spans="1:17" x14ac:dyDescent="0.5">
      <c r="A30" s="51"/>
      <c r="B30" s="52"/>
      <c r="C30" s="52"/>
      <c r="D30" s="52"/>
      <c r="E30" s="56"/>
      <c r="F30" s="56"/>
      <c r="G30" s="56"/>
      <c r="I30" s="52"/>
      <c r="J30" s="54"/>
      <c r="K30" s="57"/>
      <c r="L30" s="58"/>
      <c r="M30" s="59"/>
      <c r="P30" s="41"/>
    </row>
  </sheetData>
  <mergeCells count="2">
    <mergeCell ref="L4:M4"/>
    <mergeCell ref="F6:G6"/>
  </mergeCells>
  <printOptions horizontalCentered="1"/>
  <pageMargins left="0.25" right="0.25" top="0.5" bottom="0.5" header="0.3" footer="0.3"/>
  <pageSetup scale="85" orientation="landscape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4909B-49ED-4B1B-B48E-5C6AF05E6379}">
  <dimension ref="A1:J47"/>
  <sheetViews>
    <sheetView zoomScaleNormal="100" workbookViewId="0">
      <pane xSplit="3" ySplit="1" topLeftCell="D2" activePane="bottomRight" state="frozen"/>
      <selection activeCell="J3" sqref="J3"/>
      <selection pane="topRight" activeCell="J3" sqref="J3"/>
      <selection pane="bottomLeft" activeCell="J3" sqref="J3"/>
      <selection pane="bottomRight" sqref="A1:J1"/>
    </sheetView>
  </sheetViews>
  <sheetFormatPr defaultColWidth="9.1171875" defaultRowHeight="12.7" x14ac:dyDescent="0.4"/>
  <cols>
    <col min="1" max="1" width="7.234375" style="61" bestFit="1" customWidth="1"/>
    <col min="2" max="2" width="8.234375" style="61" customWidth="1"/>
    <col min="3" max="3" width="9.41015625" style="61" customWidth="1"/>
    <col min="4" max="4" width="21.1171875" style="61" customWidth="1"/>
    <col min="5" max="5" width="13" style="61" customWidth="1"/>
    <col min="6" max="6" width="6.41015625" style="61" customWidth="1"/>
    <col min="7" max="7" width="6.703125" style="61" bestFit="1" customWidth="1"/>
    <col min="8" max="8" width="7.703125" style="61" customWidth="1"/>
    <col min="9" max="9" width="12.52734375" style="61" customWidth="1"/>
    <col min="10" max="10" width="11.8203125" style="61" customWidth="1"/>
    <col min="11" max="16384" width="9.1171875" style="61"/>
  </cols>
  <sheetData>
    <row r="1" spans="1:10" ht="21" x14ac:dyDescent="0.4">
      <c r="A1" s="60" t="s">
        <v>168</v>
      </c>
      <c r="B1" s="60" t="s">
        <v>169</v>
      </c>
      <c r="C1" s="60" t="s">
        <v>170</v>
      </c>
      <c r="D1" s="60" t="s">
        <v>171</v>
      </c>
      <c r="E1" s="60" t="s">
        <v>172</v>
      </c>
      <c r="F1" s="60" t="s">
        <v>173</v>
      </c>
      <c r="G1" s="60" t="s">
        <v>174</v>
      </c>
      <c r="H1" s="60" t="s">
        <v>175</v>
      </c>
      <c r="I1" s="60" t="s">
        <v>176</v>
      </c>
      <c r="J1" s="60" t="s">
        <v>177</v>
      </c>
    </row>
    <row r="2" spans="1:10" x14ac:dyDescent="0.4">
      <c r="A2" s="61">
        <v>123</v>
      </c>
      <c r="B2" s="61" t="s">
        <v>178</v>
      </c>
      <c r="C2" s="61" t="s">
        <v>179</v>
      </c>
      <c r="D2" s="61" t="s">
        <v>180</v>
      </c>
      <c r="E2" s="61" t="s">
        <v>181</v>
      </c>
      <c r="F2" s="61" t="s">
        <v>182</v>
      </c>
      <c r="G2" s="61">
        <v>55411</v>
      </c>
      <c r="H2" s="61">
        <v>1</v>
      </c>
      <c r="I2" s="62">
        <v>600</v>
      </c>
      <c r="J2" s="61" t="s">
        <v>183</v>
      </c>
    </row>
    <row r="3" spans="1:10" x14ac:dyDescent="0.4">
      <c r="A3" s="61">
        <v>124</v>
      </c>
      <c r="B3" s="61" t="s">
        <v>184</v>
      </c>
      <c r="C3" s="61" t="s">
        <v>185</v>
      </c>
      <c r="D3" s="61" t="s">
        <v>186</v>
      </c>
      <c r="E3" s="61" t="s">
        <v>187</v>
      </c>
      <c r="F3" s="61" t="s">
        <v>182</v>
      </c>
      <c r="G3" s="61">
        <v>56649</v>
      </c>
      <c r="H3" s="61">
        <v>2</v>
      </c>
      <c r="I3" s="62">
        <v>1200</v>
      </c>
      <c r="J3" s="61" t="s">
        <v>188</v>
      </c>
    </row>
    <row r="4" spans="1:10" x14ac:dyDescent="0.4">
      <c r="A4" s="61">
        <v>125</v>
      </c>
      <c r="B4" s="61" t="s">
        <v>189</v>
      </c>
      <c r="C4" s="61" t="s">
        <v>190</v>
      </c>
      <c r="D4" s="61" t="s">
        <v>191</v>
      </c>
      <c r="E4" s="61" t="s">
        <v>192</v>
      </c>
      <c r="F4" s="61" t="s">
        <v>182</v>
      </c>
      <c r="G4" s="61">
        <v>55701</v>
      </c>
      <c r="H4" s="61">
        <v>2</v>
      </c>
      <c r="I4" s="62">
        <v>1686</v>
      </c>
      <c r="J4" s="61" t="s">
        <v>188</v>
      </c>
    </row>
    <row r="5" spans="1:10" x14ac:dyDescent="0.4">
      <c r="A5" s="61">
        <v>126</v>
      </c>
      <c r="B5" s="61" t="s">
        <v>193</v>
      </c>
      <c r="C5" s="61" t="s">
        <v>194</v>
      </c>
      <c r="D5" s="61" t="s">
        <v>195</v>
      </c>
      <c r="E5" s="61" t="s">
        <v>196</v>
      </c>
      <c r="F5" s="61" t="s">
        <v>182</v>
      </c>
      <c r="G5" s="61">
        <v>55655</v>
      </c>
      <c r="H5" s="61">
        <v>1</v>
      </c>
      <c r="I5" s="62">
        <v>600</v>
      </c>
      <c r="J5" s="61" t="s">
        <v>197</v>
      </c>
    </row>
    <row r="6" spans="1:10" x14ac:dyDescent="0.4">
      <c r="A6" s="61">
        <v>127</v>
      </c>
      <c r="B6" s="61" t="s">
        <v>198</v>
      </c>
      <c r="C6" s="61" t="s">
        <v>193</v>
      </c>
      <c r="D6" s="61" t="s">
        <v>199</v>
      </c>
      <c r="E6" s="61" t="s">
        <v>200</v>
      </c>
      <c r="F6" s="61" t="s">
        <v>182</v>
      </c>
      <c r="G6" s="61">
        <v>55439</v>
      </c>
      <c r="H6" s="61">
        <v>2</v>
      </c>
      <c r="I6" s="62">
        <v>1200</v>
      </c>
      <c r="J6" s="61" t="s">
        <v>188</v>
      </c>
    </row>
    <row r="7" spans="1:10" x14ac:dyDescent="0.4">
      <c r="A7" s="61">
        <v>128</v>
      </c>
      <c r="B7" s="61" t="s">
        <v>201</v>
      </c>
      <c r="C7" s="61" t="s">
        <v>202</v>
      </c>
      <c r="D7" s="61" t="s">
        <v>203</v>
      </c>
      <c r="E7" s="61" t="s">
        <v>192</v>
      </c>
      <c r="F7" s="61" t="s">
        <v>182</v>
      </c>
      <c r="G7" s="61">
        <v>55701</v>
      </c>
      <c r="H7" s="61">
        <v>2</v>
      </c>
      <c r="I7" s="62">
        <v>1686</v>
      </c>
      <c r="J7" s="61" t="s">
        <v>197</v>
      </c>
    </row>
    <row r="8" spans="1:10" x14ac:dyDescent="0.4">
      <c r="A8" s="61">
        <v>129</v>
      </c>
      <c r="B8" s="61" t="s">
        <v>204</v>
      </c>
      <c r="C8" s="61" t="s">
        <v>205</v>
      </c>
      <c r="D8" s="61" t="s">
        <v>206</v>
      </c>
      <c r="E8" s="61" t="s">
        <v>207</v>
      </c>
      <c r="F8" s="61" t="s">
        <v>182</v>
      </c>
      <c r="G8" s="61">
        <v>55616</v>
      </c>
      <c r="H8" s="61">
        <v>1</v>
      </c>
      <c r="I8" s="62">
        <v>769</v>
      </c>
      <c r="J8" s="61" t="s">
        <v>197</v>
      </c>
    </row>
    <row r="9" spans="1:10" x14ac:dyDescent="0.4">
      <c r="A9" s="61">
        <v>130</v>
      </c>
      <c r="B9" s="61" t="s">
        <v>208</v>
      </c>
      <c r="C9" s="61" t="s">
        <v>209</v>
      </c>
      <c r="D9" s="61" t="s">
        <v>210</v>
      </c>
      <c r="E9" s="61" t="s">
        <v>200</v>
      </c>
      <c r="F9" s="61" t="s">
        <v>182</v>
      </c>
      <c r="G9" s="61">
        <v>55439</v>
      </c>
      <c r="H9" s="61">
        <v>15</v>
      </c>
      <c r="I9" s="62">
        <v>11535</v>
      </c>
      <c r="J9" s="61" t="s">
        <v>188</v>
      </c>
    </row>
    <row r="10" spans="1:10" x14ac:dyDescent="0.4">
      <c r="A10" s="61">
        <v>131</v>
      </c>
      <c r="B10" s="61" t="s">
        <v>211</v>
      </c>
      <c r="C10" s="61" t="s">
        <v>212</v>
      </c>
      <c r="D10" s="61" t="s">
        <v>213</v>
      </c>
      <c r="E10" s="61" t="s">
        <v>192</v>
      </c>
      <c r="F10" s="61" t="s">
        <v>182</v>
      </c>
      <c r="G10" s="61">
        <v>55701</v>
      </c>
      <c r="H10" s="61">
        <v>8</v>
      </c>
      <c r="I10" s="62">
        <v>4800</v>
      </c>
      <c r="J10" s="61" t="s">
        <v>214</v>
      </c>
    </row>
    <row r="11" spans="1:10" x14ac:dyDescent="0.4">
      <c r="A11" s="61">
        <v>132</v>
      </c>
      <c r="B11" s="61" t="s">
        <v>215</v>
      </c>
      <c r="C11" s="61" t="s">
        <v>179</v>
      </c>
      <c r="D11" s="61" t="s">
        <v>216</v>
      </c>
      <c r="E11" s="61" t="s">
        <v>207</v>
      </c>
      <c r="F11" s="61" t="s">
        <v>182</v>
      </c>
      <c r="G11" s="61">
        <v>55616</v>
      </c>
      <c r="H11" s="61">
        <v>1</v>
      </c>
      <c r="I11" s="62">
        <v>600</v>
      </c>
      <c r="J11" s="61" t="s">
        <v>197</v>
      </c>
    </row>
    <row r="12" spans="1:10" x14ac:dyDescent="0.4">
      <c r="A12" s="61">
        <v>133</v>
      </c>
      <c r="B12" s="61" t="s">
        <v>215</v>
      </c>
      <c r="C12" s="61" t="s">
        <v>217</v>
      </c>
      <c r="D12" s="61" t="s">
        <v>218</v>
      </c>
      <c r="E12" s="61" t="s">
        <v>192</v>
      </c>
      <c r="F12" s="61" t="s">
        <v>182</v>
      </c>
      <c r="G12" s="61">
        <v>55701</v>
      </c>
      <c r="H12" s="61">
        <v>2</v>
      </c>
      <c r="I12" s="62">
        <v>1538</v>
      </c>
      <c r="J12" s="61" t="s">
        <v>183</v>
      </c>
    </row>
    <row r="13" spans="1:10" x14ac:dyDescent="0.4">
      <c r="A13" s="61">
        <v>134</v>
      </c>
      <c r="B13" s="61" t="s">
        <v>219</v>
      </c>
      <c r="C13" s="61" t="s">
        <v>220</v>
      </c>
      <c r="D13" s="61" t="s">
        <v>221</v>
      </c>
      <c r="E13" s="61" t="s">
        <v>181</v>
      </c>
      <c r="F13" s="61" t="s">
        <v>182</v>
      </c>
      <c r="G13" s="61">
        <v>55411</v>
      </c>
      <c r="H13" s="61">
        <v>2</v>
      </c>
      <c r="I13" s="62">
        <v>1686</v>
      </c>
      <c r="J13" s="61" t="s">
        <v>188</v>
      </c>
    </row>
    <row r="14" spans="1:10" x14ac:dyDescent="0.4">
      <c r="A14" s="61">
        <v>135</v>
      </c>
      <c r="B14" s="61" t="s">
        <v>222</v>
      </c>
      <c r="C14" s="61" t="s">
        <v>223</v>
      </c>
      <c r="D14" s="61" t="s">
        <v>224</v>
      </c>
      <c r="E14" s="61" t="s">
        <v>225</v>
      </c>
      <c r="F14" s="61" t="s">
        <v>182</v>
      </c>
      <c r="G14" s="61">
        <v>55755</v>
      </c>
      <c r="H14" s="61">
        <v>1</v>
      </c>
      <c r="I14" s="62">
        <v>600</v>
      </c>
      <c r="J14" s="61" t="s">
        <v>197</v>
      </c>
    </row>
    <row r="15" spans="1:10" x14ac:dyDescent="0.4">
      <c r="A15" s="61">
        <v>136</v>
      </c>
      <c r="B15" s="61" t="s">
        <v>226</v>
      </c>
      <c r="C15" s="61" t="s">
        <v>227</v>
      </c>
      <c r="D15" s="61" t="s">
        <v>228</v>
      </c>
      <c r="E15" s="61" t="s">
        <v>229</v>
      </c>
      <c r="F15" s="61" t="s">
        <v>230</v>
      </c>
      <c r="G15" s="61">
        <v>54880</v>
      </c>
      <c r="H15" s="61">
        <v>1</v>
      </c>
      <c r="I15" s="62">
        <v>843</v>
      </c>
      <c r="J15" s="61" t="s">
        <v>197</v>
      </c>
    </row>
    <row r="16" spans="1:10" x14ac:dyDescent="0.4">
      <c r="A16" s="61">
        <v>137</v>
      </c>
      <c r="B16" s="61" t="s">
        <v>231</v>
      </c>
      <c r="C16" s="61" t="s">
        <v>232</v>
      </c>
      <c r="D16" s="61" t="s">
        <v>233</v>
      </c>
      <c r="E16" s="61" t="s">
        <v>234</v>
      </c>
      <c r="F16" s="61" t="s">
        <v>182</v>
      </c>
      <c r="G16" s="61">
        <v>56649</v>
      </c>
      <c r="H16" s="61">
        <v>8</v>
      </c>
      <c r="I16" s="62">
        <v>6152</v>
      </c>
      <c r="J16" s="61" t="s">
        <v>197</v>
      </c>
    </row>
    <row r="17" spans="1:10" x14ac:dyDescent="0.4">
      <c r="A17" s="61">
        <v>138</v>
      </c>
      <c r="B17" s="61" t="s">
        <v>235</v>
      </c>
      <c r="C17" s="61" t="s">
        <v>236</v>
      </c>
      <c r="D17" s="61" t="s">
        <v>237</v>
      </c>
      <c r="E17" s="61" t="s">
        <v>229</v>
      </c>
      <c r="F17" s="61" t="s">
        <v>230</v>
      </c>
      <c r="G17" s="61">
        <v>54880</v>
      </c>
      <c r="H17" s="61">
        <v>5</v>
      </c>
      <c r="I17" s="62">
        <v>3000</v>
      </c>
      <c r="J17" s="61" t="s">
        <v>188</v>
      </c>
    </row>
    <row r="18" spans="1:10" x14ac:dyDescent="0.4">
      <c r="A18" s="61">
        <v>139</v>
      </c>
      <c r="B18" s="61" t="s">
        <v>238</v>
      </c>
      <c r="C18" s="61" t="s">
        <v>239</v>
      </c>
      <c r="D18" s="61" t="s">
        <v>240</v>
      </c>
      <c r="E18" s="61" t="s">
        <v>192</v>
      </c>
      <c r="F18" s="61" t="s">
        <v>182</v>
      </c>
      <c r="G18" s="61">
        <v>55701</v>
      </c>
      <c r="H18" s="61">
        <v>3</v>
      </c>
      <c r="I18" s="62">
        <v>1800</v>
      </c>
      <c r="J18" s="61" t="s">
        <v>188</v>
      </c>
    </row>
    <row r="19" spans="1:10" x14ac:dyDescent="0.4">
      <c r="A19" s="61">
        <v>140</v>
      </c>
      <c r="B19" s="61" t="s">
        <v>238</v>
      </c>
      <c r="C19" s="61" t="s">
        <v>241</v>
      </c>
      <c r="D19" s="61" t="s">
        <v>242</v>
      </c>
      <c r="E19" s="61" t="s">
        <v>207</v>
      </c>
      <c r="F19" s="61" t="s">
        <v>182</v>
      </c>
      <c r="G19" s="61">
        <v>55616</v>
      </c>
      <c r="H19" s="61">
        <v>4</v>
      </c>
      <c r="I19" s="62">
        <v>3076</v>
      </c>
      <c r="J19" s="61" t="s">
        <v>197</v>
      </c>
    </row>
    <row r="20" spans="1:10" x14ac:dyDescent="0.4">
      <c r="A20" s="61">
        <v>141</v>
      </c>
      <c r="B20" s="61" t="s">
        <v>243</v>
      </c>
      <c r="C20" s="61" t="s">
        <v>244</v>
      </c>
      <c r="D20" s="61" t="s">
        <v>245</v>
      </c>
      <c r="E20" s="61" t="s">
        <v>229</v>
      </c>
      <c r="F20" s="61" t="s">
        <v>230</v>
      </c>
      <c r="G20" s="61">
        <v>54880</v>
      </c>
      <c r="H20" s="61">
        <v>4</v>
      </c>
      <c r="I20" s="62">
        <v>3372</v>
      </c>
      <c r="J20" s="61" t="s">
        <v>188</v>
      </c>
    </row>
    <row r="21" spans="1:10" x14ac:dyDescent="0.4">
      <c r="A21" s="61">
        <v>142</v>
      </c>
      <c r="B21" s="61" t="s">
        <v>243</v>
      </c>
      <c r="C21" s="61" t="s">
        <v>246</v>
      </c>
      <c r="D21" s="61" t="s">
        <v>247</v>
      </c>
      <c r="E21" s="61" t="s">
        <v>192</v>
      </c>
      <c r="F21" s="61" t="s">
        <v>182</v>
      </c>
      <c r="G21" s="61">
        <v>55801</v>
      </c>
      <c r="H21" s="61">
        <v>7</v>
      </c>
      <c r="I21" s="62">
        <v>4200</v>
      </c>
      <c r="J21" s="61" t="s">
        <v>188</v>
      </c>
    </row>
    <row r="22" spans="1:10" x14ac:dyDescent="0.4">
      <c r="A22" s="61">
        <v>143</v>
      </c>
      <c r="B22" s="61" t="s">
        <v>243</v>
      </c>
      <c r="C22" s="61" t="s">
        <v>246</v>
      </c>
      <c r="D22" s="61" t="s">
        <v>247</v>
      </c>
      <c r="E22" s="61" t="s">
        <v>192</v>
      </c>
      <c r="F22" s="61" t="s">
        <v>182</v>
      </c>
      <c r="G22" s="61">
        <v>55801</v>
      </c>
      <c r="H22" s="61">
        <v>7</v>
      </c>
      <c r="I22" s="62">
        <v>4200</v>
      </c>
      <c r="J22" s="61" t="s">
        <v>214</v>
      </c>
    </row>
    <row r="23" spans="1:10" x14ac:dyDescent="0.4">
      <c r="A23" s="61">
        <v>144</v>
      </c>
      <c r="B23" s="61" t="s">
        <v>248</v>
      </c>
      <c r="C23" s="61" t="s">
        <v>217</v>
      </c>
      <c r="D23" s="61" t="s">
        <v>249</v>
      </c>
      <c r="E23" s="61" t="s">
        <v>250</v>
      </c>
      <c r="F23" s="61" t="s">
        <v>182</v>
      </c>
      <c r="G23" s="61">
        <v>55604</v>
      </c>
      <c r="H23" s="61">
        <v>2</v>
      </c>
      <c r="I23" s="62">
        <v>1200</v>
      </c>
      <c r="J23" s="61" t="s">
        <v>214</v>
      </c>
    </row>
    <row r="25" spans="1:10" x14ac:dyDescent="0.4">
      <c r="D25" s="63" t="s">
        <v>251</v>
      </c>
    </row>
    <row r="26" spans="1:10" ht="14.35" x14ac:dyDescent="0.5">
      <c r="D26" s="63" t="s">
        <v>168</v>
      </c>
      <c r="E26" s="55"/>
      <c r="I26" s="62"/>
    </row>
    <row r="27" spans="1:10" x14ac:dyDescent="0.4">
      <c r="D27" s="63" t="s">
        <v>252</v>
      </c>
      <c r="I27" s="62"/>
    </row>
    <row r="28" spans="1:10" x14ac:dyDescent="0.4">
      <c r="D28" s="63" t="s">
        <v>253</v>
      </c>
      <c r="I28" s="62"/>
    </row>
    <row r="29" spans="1:10" x14ac:dyDescent="0.4">
      <c r="D29" s="61" t="s">
        <v>176</v>
      </c>
      <c r="I29" s="62"/>
    </row>
    <row r="30" spans="1:10" x14ac:dyDescent="0.4">
      <c r="I30" s="62"/>
    </row>
    <row r="31" spans="1:10" x14ac:dyDescent="0.4">
      <c r="I31" s="62"/>
    </row>
    <row r="32" spans="1:10" ht="14.35" x14ac:dyDescent="0.5">
      <c r="D32" s="64"/>
      <c r="E32" s="55">
        <v>133</v>
      </c>
      <c r="I32" s="62"/>
    </row>
    <row r="33" spans="4:9" x14ac:dyDescent="0.4">
      <c r="D33" s="64"/>
      <c r="I33" s="62"/>
    </row>
    <row r="34" spans="4:9" x14ac:dyDescent="0.4">
      <c r="D34" s="64"/>
      <c r="I34" s="62"/>
    </row>
    <row r="35" spans="4:9" x14ac:dyDescent="0.4">
      <c r="D35" s="64"/>
      <c r="I35" s="62"/>
    </row>
    <row r="36" spans="4:9" x14ac:dyDescent="0.4">
      <c r="D36" s="64"/>
      <c r="I36" s="62"/>
    </row>
    <row r="37" spans="4:9" x14ac:dyDescent="0.4">
      <c r="D37" s="64"/>
      <c r="I37" s="62"/>
    </row>
    <row r="38" spans="4:9" x14ac:dyDescent="0.4">
      <c r="D38" s="64"/>
      <c r="I38" s="62"/>
    </row>
    <row r="39" spans="4:9" x14ac:dyDescent="0.4">
      <c r="D39" s="64"/>
      <c r="I39" s="62"/>
    </row>
    <row r="40" spans="4:9" x14ac:dyDescent="0.4">
      <c r="D40" s="64"/>
      <c r="I40" s="62"/>
    </row>
    <row r="41" spans="4:9" x14ac:dyDescent="0.4">
      <c r="D41" s="64"/>
      <c r="I41" s="62"/>
    </row>
    <row r="42" spans="4:9" x14ac:dyDescent="0.4">
      <c r="I42" s="62"/>
    </row>
    <row r="43" spans="4:9" x14ac:dyDescent="0.4">
      <c r="I43" s="62"/>
    </row>
    <row r="44" spans="4:9" x14ac:dyDescent="0.4">
      <c r="I44" s="62"/>
    </row>
    <row r="45" spans="4:9" x14ac:dyDescent="0.4">
      <c r="I45" s="62"/>
    </row>
    <row r="46" spans="4:9" x14ac:dyDescent="0.4">
      <c r="I46" s="62"/>
    </row>
    <row r="47" spans="4:9" x14ac:dyDescent="0.4">
      <c r="I47" s="62"/>
    </row>
  </sheetData>
  <dataValidations count="2">
    <dataValidation type="textLength" allowBlank="1" showInputMessage="1" showErrorMessage="1" error="Use two letter state abbreviations, please." prompt="Enter the client's state of resisdence." sqref="F2" xr:uid="{407E7FF1-2644-41BB-8231-D2E98852D1E8}">
      <formula1>2</formula1>
      <formula2>2</formula2>
    </dataValidation>
    <dataValidation type="list" allowBlank="1" showInputMessage="1" showErrorMessage="1" sqref="J2:J23" xr:uid="{EDFEB7F8-D139-4B31-8E8C-1A6585D017B1}">
      <formula1>"Business, Pleasure, Other, Not Stated"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9B702-2EFD-46BA-B5E8-0B4C8E26457D}">
  <dimension ref="A1:J47"/>
  <sheetViews>
    <sheetView zoomScale="85" zoomScaleNormal="85" workbookViewId="0">
      <pane xSplit="3" ySplit="1" topLeftCell="D2" activePane="bottomRight" state="frozen"/>
      <selection activeCell="J3" sqref="J3"/>
      <selection pane="topRight" activeCell="J3" sqref="J3"/>
      <selection pane="bottomLeft" activeCell="J3" sqref="J3"/>
      <selection pane="bottomRight" activeCell="H26" sqref="H26"/>
    </sheetView>
  </sheetViews>
  <sheetFormatPr defaultColWidth="9.1171875" defaultRowHeight="12.7" x14ac:dyDescent="0.4"/>
  <cols>
    <col min="1" max="1" width="6.87890625" style="61" customWidth="1"/>
    <col min="2" max="2" width="8.234375" style="61" customWidth="1"/>
    <col min="3" max="3" width="9.41015625" style="61" customWidth="1"/>
    <col min="4" max="4" width="18.46875" style="61" customWidth="1"/>
    <col min="5" max="5" width="13" style="61" customWidth="1"/>
    <col min="6" max="6" width="5.703125" style="61" customWidth="1"/>
    <col min="7" max="7" width="6.703125" style="61" bestFit="1" customWidth="1"/>
    <col min="8" max="8" width="7" style="61" customWidth="1"/>
    <col min="9" max="9" width="10.5859375" style="61" customWidth="1"/>
    <col min="10" max="10" width="9.234375" style="61" bestFit="1" customWidth="1"/>
    <col min="11" max="16384" width="9.1171875" style="61"/>
  </cols>
  <sheetData>
    <row r="1" spans="1:10" ht="39.75" customHeight="1" x14ac:dyDescent="0.4">
      <c r="A1" s="64" t="s">
        <v>254</v>
      </c>
      <c r="B1" s="64" t="s">
        <v>169</v>
      </c>
      <c r="C1" s="64" t="s">
        <v>170</v>
      </c>
      <c r="D1" s="64" t="s">
        <v>171</v>
      </c>
      <c r="E1" s="64" t="s">
        <v>172</v>
      </c>
      <c r="F1" s="64" t="s">
        <v>173</v>
      </c>
      <c r="G1" s="64" t="s">
        <v>174</v>
      </c>
      <c r="H1" s="64" t="s">
        <v>175</v>
      </c>
      <c r="I1" s="64" t="s">
        <v>176</v>
      </c>
      <c r="J1" s="64" t="s">
        <v>177</v>
      </c>
    </row>
    <row r="2" spans="1:10" x14ac:dyDescent="0.4">
      <c r="A2" s="61">
        <v>123</v>
      </c>
      <c r="B2" s="61" t="s">
        <v>178</v>
      </c>
      <c r="C2" s="61" t="s">
        <v>179</v>
      </c>
      <c r="D2" s="61" t="s">
        <v>180</v>
      </c>
      <c r="E2" s="61" t="s">
        <v>181</v>
      </c>
      <c r="F2" s="61" t="s">
        <v>182</v>
      </c>
      <c r="G2" s="61">
        <v>55411</v>
      </c>
      <c r="H2" s="61">
        <v>1</v>
      </c>
      <c r="I2" s="62">
        <v>600</v>
      </c>
      <c r="J2" s="61" t="s">
        <v>183</v>
      </c>
    </row>
    <row r="3" spans="1:10" x14ac:dyDescent="0.4">
      <c r="A3" s="61">
        <v>124</v>
      </c>
      <c r="B3" s="61" t="s">
        <v>184</v>
      </c>
      <c r="C3" s="61" t="s">
        <v>185</v>
      </c>
      <c r="D3" s="61" t="s">
        <v>186</v>
      </c>
      <c r="E3" s="61" t="s">
        <v>187</v>
      </c>
      <c r="F3" s="61" t="s">
        <v>182</v>
      </c>
      <c r="G3" s="61">
        <v>56649</v>
      </c>
      <c r="H3" s="61">
        <v>2</v>
      </c>
      <c r="I3" s="62">
        <v>1200</v>
      </c>
      <c r="J3" s="61" t="s">
        <v>188</v>
      </c>
    </row>
    <row r="4" spans="1:10" x14ac:dyDescent="0.4">
      <c r="A4" s="61">
        <v>125</v>
      </c>
      <c r="B4" s="61" t="s">
        <v>189</v>
      </c>
      <c r="C4" s="61" t="s">
        <v>190</v>
      </c>
      <c r="D4" s="61" t="s">
        <v>191</v>
      </c>
      <c r="E4" s="61" t="s">
        <v>192</v>
      </c>
      <c r="F4" s="61" t="s">
        <v>182</v>
      </c>
      <c r="G4" s="61">
        <v>55701</v>
      </c>
      <c r="H4" s="61">
        <v>2</v>
      </c>
      <c r="I4" s="62">
        <v>1686</v>
      </c>
      <c r="J4" s="61" t="s">
        <v>188</v>
      </c>
    </row>
    <row r="5" spans="1:10" x14ac:dyDescent="0.4">
      <c r="A5" s="61">
        <v>126</v>
      </c>
      <c r="B5" s="61" t="s">
        <v>193</v>
      </c>
      <c r="C5" s="61" t="s">
        <v>194</v>
      </c>
      <c r="D5" s="61" t="s">
        <v>195</v>
      </c>
      <c r="E5" s="61" t="s">
        <v>196</v>
      </c>
      <c r="F5" s="61" t="s">
        <v>182</v>
      </c>
      <c r="G5" s="61">
        <v>55655</v>
      </c>
      <c r="H5" s="61">
        <v>1</v>
      </c>
      <c r="I5" s="62">
        <v>600</v>
      </c>
      <c r="J5" s="61" t="s">
        <v>197</v>
      </c>
    </row>
    <row r="6" spans="1:10" x14ac:dyDescent="0.4">
      <c r="A6" s="61">
        <v>127</v>
      </c>
      <c r="B6" s="61" t="s">
        <v>198</v>
      </c>
      <c r="C6" s="61" t="s">
        <v>193</v>
      </c>
      <c r="D6" s="61" t="s">
        <v>199</v>
      </c>
      <c r="E6" s="61" t="s">
        <v>200</v>
      </c>
      <c r="F6" s="61" t="s">
        <v>182</v>
      </c>
      <c r="G6" s="61">
        <v>55439</v>
      </c>
      <c r="H6" s="61">
        <v>2</v>
      </c>
      <c r="I6" s="62">
        <v>1200</v>
      </c>
      <c r="J6" s="61" t="s">
        <v>188</v>
      </c>
    </row>
    <row r="7" spans="1:10" x14ac:dyDescent="0.4">
      <c r="A7" s="61">
        <v>128</v>
      </c>
      <c r="B7" s="61" t="s">
        <v>201</v>
      </c>
      <c r="C7" s="61" t="s">
        <v>202</v>
      </c>
      <c r="D7" s="61" t="s">
        <v>203</v>
      </c>
      <c r="E7" s="61" t="s">
        <v>192</v>
      </c>
      <c r="F7" s="61" t="s">
        <v>182</v>
      </c>
      <c r="G7" s="61">
        <v>55701</v>
      </c>
      <c r="H7" s="61">
        <v>2</v>
      </c>
      <c r="I7" s="62">
        <v>1686</v>
      </c>
      <c r="J7" s="61" t="s">
        <v>197</v>
      </c>
    </row>
    <row r="8" spans="1:10" x14ac:dyDescent="0.4">
      <c r="A8" s="61">
        <v>129</v>
      </c>
      <c r="B8" s="61" t="s">
        <v>204</v>
      </c>
      <c r="C8" s="61" t="s">
        <v>205</v>
      </c>
      <c r="D8" s="61" t="s">
        <v>206</v>
      </c>
      <c r="E8" s="61" t="s">
        <v>207</v>
      </c>
      <c r="F8" s="61" t="s">
        <v>182</v>
      </c>
      <c r="G8" s="61">
        <v>55616</v>
      </c>
      <c r="H8" s="61">
        <v>1</v>
      </c>
      <c r="I8" s="62">
        <v>769</v>
      </c>
      <c r="J8" s="61" t="s">
        <v>197</v>
      </c>
    </row>
    <row r="9" spans="1:10" x14ac:dyDescent="0.4">
      <c r="A9" s="61">
        <v>130</v>
      </c>
      <c r="B9" s="61" t="s">
        <v>208</v>
      </c>
      <c r="C9" s="61" t="s">
        <v>209</v>
      </c>
      <c r="D9" s="61" t="s">
        <v>210</v>
      </c>
      <c r="E9" s="61" t="s">
        <v>200</v>
      </c>
      <c r="F9" s="61" t="s">
        <v>182</v>
      </c>
      <c r="G9" s="61">
        <v>55439</v>
      </c>
      <c r="H9" s="61">
        <v>15</v>
      </c>
      <c r="I9" s="62">
        <v>11535</v>
      </c>
      <c r="J9" s="61" t="s">
        <v>188</v>
      </c>
    </row>
    <row r="10" spans="1:10" x14ac:dyDescent="0.4">
      <c r="A10" s="61">
        <v>131</v>
      </c>
      <c r="B10" s="61" t="s">
        <v>211</v>
      </c>
      <c r="C10" s="61" t="s">
        <v>212</v>
      </c>
      <c r="D10" s="61" t="s">
        <v>213</v>
      </c>
      <c r="E10" s="61" t="s">
        <v>192</v>
      </c>
      <c r="F10" s="61" t="s">
        <v>182</v>
      </c>
      <c r="G10" s="61">
        <v>55701</v>
      </c>
      <c r="H10" s="61">
        <v>8</v>
      </c>
      <c r="I10" s="62">
        <v>4800</v>
      </c>
      <c r="J10" s="61" t="s">
        <v>214</v>
      </c>
    </row>
    <row r="11" spans="1:10" x14ac:dyDescent="0.4">
      <c r="A11" s="61">
        <v>132</v>
      </c>
      <c r="B11" s="61" t="s">
        <v>215</v>
      </c>
      <c r="C11" s="61" t="s">
        <v>179</v>
      </c>
      <c r="D11" s="61" t="s">
        <v>216</v>
      </c>
      <c r="E11" s="61" t="s">
        <v>207</v>
      </c>
      <c r="F11" s="61" t="s">
        <v>182</v>
      </c>
      <c r="G11" s="61">
        <v>55616</v>
      </c>
      <c r="H11" s="61">
        <v>1</v>
      </c>
      <c r="I11" s="62">
        <v>600</v>
      </c>
      <c r="J11" s="61" t="s">
        <v>197</v>
      </c>
    </row>
    <row r="12" spans="1:10" x14ac:dyDescent="0.4">
      <c r="A12" s="61">
        <v>133</v>
      </c>
      <c r="B12" s="61" t="s">
        <v>215</v>
      </c>
      <c r="C12" s="61" t="s">
        <v>217</v>
      </c>
      <c r="D12" s="61" t="s">
        <v>218</v>
      </c>
      <c r="E12" s="61" t="s">
        <v>192</v>
      </c>
      <c r="F12" s="61" t="s">
        <v>182</v>
      </c>
      <c r="G12" s="61">
        <v>55701</v>
      </c>
      <c r="H12" s="61">
        <v>2</v>
      </c>
      <c r="I12" s="62">
        <v>1538</v>
      </c>
      <c r="J12" s="61" t="s">
        <v>183</v>
      </c>
    </row>
    <row r="13" spans="1:10" ht="15" customHeight="1" x14ac:dyDescent="0.4">
      <c r="A13" s="61">
        <v>134</v>
      </c>
      <c r="B13" s="61" t="s">
        <v>219</v>
      </c>
      <c r="C13" s="61" t="s">
        <v>220</v>
      </c>
      <c r="D13" s="61" t="s">
        <v>221</v>
      </c>
      <c r="E13" s="61" t="s">
        <v>181</v>
      </c>
      <c r="F13" s="61" t="s">
        <v>182</v>
      </c>
      <c r="G13" s="61">
        <v>55411</v>
      </c>
      <c r="H13" s="61">
        <v>2</v>
      </c>
      <c r="I13" s="62">
        <v>1686</v>
      </c>
      <c r="J13" s="61" t="s">
        <v>188</v>
      </c>
    </row>
    <row r="14" spans="1:10" x14ac:dyDescent="0.4">
      <c r="A14" s="61">
        <v>135</v>
      </c>
      <c r="B14" s="61" t="s">
        <v>222</v>
      </c>
      <c r="C14" s="61" t="s">
        <v>223</v>
      </c>
      <c r="D14" s="61" t="s">
        <v>224</v>
      </c>
      <c r="E14" s="61" t="s">
        <v>225</v>
      </c>
      <c r="F14" s="61" t="s">
        <v>182</v>
      </c>
      <c r="G14" s="61">
        <v>55755</v>
      </c>
      <c r="H14" s="61">
        <v>1</v>
      </c>
      <c r="I14" s="62">
        <v>600</v>
      </c>
      <c r="J14" s="61" t="s">
        <v>197</v>
      </c>
    </row>
    <row r="15" spans="1:10" x14ac:dyDescent="0.4">
      <c r="A15" s="61">
        <v>136</v>
      </c>
      <c r="B15" s="61" t="s">
        <v>226</v>
      </c>
      <c r="C15" s="61" t="s">
        <v>227</v>
      </c>
      <c r="D15" s="61" t="s">
        <v>228</v>
      </c>
      <c r="E15" s="61" t="s">
        <v>229</v>
      </c>
      <c r="F15" s="61" t="s">
        <v>230</v>
      </c>
      <c r="G15" s="61">
        <v>54880</v>
      </c>
      <c r="H15" s="61">
        <v>1</v>
      </c>
      <c r="I15" s="62">
        <v>843</v>
      </c>
      <c r="J15" s="61" t="s">
        <v>197</v>
      </c>
    </row>
    <row r="16" spans="1:10" x14ac:dyDescent="0.4">
      <c r="A16" s="61">
        <v>137</v>
      </c>
      <c r="B16" s="61" t="s">
        <v>231</v>
      </c>
      <c r="C16" s="61" t="s">
        <v>232</v>
      </c>
      <c r="D16" s="61" t="s">
        <v>233</v>
      </c>
      <c r="E16" s="61" t="s">
        <v>234</v>
      </c>
      <c r="F16" s="61" t="s">
        <v>182</v>
      </c>
      <c r="G16" s="61">
        <v>56649</v>
      </c>
      <c r="H16" s="61">
        <v>8</v>
      </c>
      <c r="I16" s="62">
        <v>6152</v>
      </c>
      <c r="J16" s="61" t="s">
        <v>197</v>
      </c>
    </row>
    <row r="17" spans="1:10" x14ac:dyDescent="0.4">
      <c r="A17" s="61">
        <v>138</v>
      </c>
      <c r="B17" s="61" t="s">
        <v>235</v>
      </c>
      <c r="C17" s="61" t="s">
        <v>236</v>
      </c>
      <c r="D17" s="61" t="s">
        <v>237</v>
      </c>
      <c r="E17" s="61" t="s">
        <v>229</v>
      </c>
      <c r="F17" s="61" t="s">
        <v>230</v>
      </c>
      <c r="G17" s="61">
        <v>54880</v>
      </c>
      <c r="H17" s="61">
        <v>5</v>
      </c>
      <c r="I17" s="62">
        <v>3000</v>
      </c>
      <c r="J17" s="61" t="s">
        <v>188</v>
      </c>
    </row>
    <row r="18" spans="1:10" x14ac:dyDescent="0.4">
      <c r="A18" s="61">
        <v>139</v>
      </c>
      <c r="B18" s="61" t="s">
        <v>238</v>
      </c>
      <c r="C18" s="61" t="s">
        <v>239</v>
      </c>
      <c r="D18" s="61" t="s">
        <v>240</v>
      </c>
      <c r="E18" s="61" t="s">
        <v>192</v>
      </c>
      <c r="F18" s="61" t="s">
        <v>182</v>
      </c>
      <c r="G18" s="61">
        <v>55701</v>
      </c>
      <c r="H18" s="61">
        <v>3</v>
      </c>
      <c r="I18" s="62">
        <v>1800</v>
      </c>
      <c r="J18" s="61" t="s">
        <v>188</v>
      </c>
    </row>
    <row r="19" spans="1:10" x14ac:dyDescent="0.4">
      <c r="A19" s="61">
        <v>140</v>
      </c>
      <c r="B19" s="61" t="s">
        <v>238</v>
      </c>
      <c r="C19" s="61" t="s">
        <v>241</v>
      </c>
      <c r="D19" s="61" t="s">
        <v>242</v>
      </c>
      <c r="E19" s="61" t="s">
        <v>207</v>
      </c>
      <c r="F19" s="61" t="s">
        <v>182</v>
      </c>
      <c r="G19" s="61">
        <v>55616</v>
      </c>
      <c r="H19" s="61">
        <v>4</v>
      </c>
      <c r="I19" s="62">
        <v>3076</v>
      </c>
      <c r="J19" s="61" t="s">
        <v>197</v>
      </c>
    </row>
    <row r="20" spans="1:10" x14ac:dyDescent="0.4">
      <c r="A20" s="61">
        <v>141</v>
      </c>
      <c r="B20" s="61" t="s">
        <v>243</v>
      </c>
      <c r="C20" s="61" t="s">
        <v>244</v>
      </c>
      <c r="D20" s="61" t="s">
        <v>245</v>
      </c>
      <c r="E20" s="61" t="s">
        <v>229</v>
      </c>
      <c r="F20" s="61" t="s">
        <v>230</v>
      </c>
      <c r="G20" s="61">
        <v>54880</v>
      </c>
      <c r="H20" s="61">
        <v>4</v>
      </c>
      <c r="I20" s="62">
        <v>3372</v>
      </c>
      <c r="J20" s="61" t="s">
        <v>188</v>
      </c>
    </row>
    <row r="21" spans="1:10" x14ac:dyDescent="0.4">
      <c r="A21" s="61">
        <v>142</v>
      </c>
      <c r="B21" s="61" t="s">
        <v>243</v>
      </c>
      <c r="C21" s="61" t="s">
        <v>246</v>
      </c>
      <c r="D21" s="61" t="s">
        <v>247</v>
      </c>
      <c r="E21" s="61" t="s">
        <v>192</v>
      </c>
      <c r="F21" s="61" t="s">
        <v>182</v>
      </c>
      <c r="G21" s="61">
        <v>55801</v>
      </c>
      <c r="H21" s="61">
        <v>7</v>
      </c>
      <c r="I21" s="62">
        <v>4200</v>
      </c>
      <c r="J21" s="61" t="s">
        <v>188</v>
      </c>
    </row>
    <row r="22" spans="1:10" x14ac:dyDescent="0.4">
      <c r="A22" s="61">
        <v>143</v>
      </c>
      <c r="B22" s="61" t="s">
        <v>243</v>
      </c>
      <c r="C22" s="61" t="s">
        <v>246</v>
      </c>
      <c r="D22" s="61" t="s">
        <v>247</v>
      </c>
      <c r="E22" s="61" t="s">
        <v>192</v>
      </c>
      <c r="F22" s="61" t="s">
        <v>182</v>
      </c>
      <c r="G22" s="61">
        <v>55801</v>
      </c>
      <c r="H22" s="61">
        <v>7</v>
      </c>
      <c r="I22" s="62">
        <v>4200</v>
      </c>
      <c r="J22" s="61" t="s">
        <v>214</v>
      </c>
    </row>
    <row r="23" spans="1:10" x14ac:dyDescent="0.4">
      <c r="A23" s="61">
        <v>144</v>
      </c>
      <c r="B23" s="61" t="s">
        <v>248</v>
      </c>
      <c r="C23" s="61" t="s">
        <v>217</v>
      </c>
      <c r="D23" s="61" t="s">
        <v>249</v>
      </c>
      <c r="E23" s="61" t="s">
        <v>250</v>
      </c>
      <c r="F23" s="61" t="s">
        <v>182</v>
      </c>
      <c r="G23" s="61">
        <v>55604</v>
      </c>
      <c r="H23" s="61">
        <v>2</v>
      </c>
      <c r="I23" s="62">
        <v>1200</v>
      </c>
      <c r="J23" s="61" t="s">
        <v>214</v>
      </c>
    </row>
    <row r="25" spans="1:10" x14ac:dyDescent="0.4">
      <c r="D25" s="63" t="s">
        <v>251</v>
      </c>
    </row>
    <row r="26" spans="1:10" ht="14.35" x14ac:dyDescent="0.5">
      <c r="D26" s="63" t="s">
        <v>168</v>
      </c>
      <c r="E26" s="55"/>
      <c r="G26" s="61" t="s">
        <v>255</v>
      </c>
      <c r="H26" s="55"/>
      <c r="I26" s="62"/>
    </row>
    <row r="27" spans="1:10" x14ac:dyDescent="0.4">
      <c r="D27" s="65" t="s">
        <v>172</v>
      </c>
      <c r="G27" s="61" t="s">
        <v>172</v>
      </c>
      <c r="I27" s="62"/>
    </row>
    <row r="28" spans="1:10" x14ac:dyDescent="0.4">
      <c r="D28" s="65" t="s">
        <v>173</v>
      </c>
      <c r="G28" s="61" t="s">
        <v>173</v>
      </c>
      <c r="I28" s="62"/>
    </row>
    <row r="29" spans="1:10" x14ac:dyDescent="0.4">
      <c r="D29" s="65" t="s">
        <v>174</v>
      </c>
      <c r="G29" s="61" t="s">
        <v>174</v>
      </c>
      <c r="I29" s="62"/>
    </row>
    <row r="30" spans="1:10" x14ac:dyDescent="0.4">
      <c r="D30" s="65"/>
      <c r="I30" s="62"/>
    </row>
    <row r="31" spans="1:10" x14ac:dyDescent="0.4">
      <c r="D31" s="65"/>
      <c r="I31" s="62"/>
    </row>
    <row r="32" spans="1:10" x14ac:dyDescent="0.4">
      <c r="D32" s="65"/>
      <c r="I32" s="62"/>
    </row>
    <row r="33" spans="9:9" x14ac:dyDescent="0.4">
      <c r="I33" s="62"/>
    </row>
    <row r="34" spans="9:9" x14ac:dyDescent="0.4">
      <c r="I34" s="62"/>
    </row>
    <row r="35" spans="9:9" x14ac:dyDescent="0.4">
      <c r="I35" s="62"/>
    </row>
    <row r="36" spans="9:9" x14ac:dyDescent="0.4">
      <c r="I36" s="62"/>
    </row>
    <row r="37" spans="9:9" x14ac:dyDescent="0.4">
      <c r="I37" s="62"/>
    </row>
    <row r="38" spans="9:9" x14ac:dyDescent="0.4">
      <c r="I38" s="62"/>
    </row>
    <row r="39" spans="9:9" x14ac:dyDescent="0.4">
      <c r="I39" s="62"/>
    </row>
    <row r="40" spans="9:9" x14ac:dyDescent="0.4">
      <c r="I40" s="62"/>
    </row>
    <row r="41" spans="9:9" x14ac:dyDescent="0.4">
      <c r="I41" s="62"/>
    </row>
    <row r="42" spans="9:9" x14ac:dyDescent="0.4">
      <c r="I42" s="62"/>
    </row>
    <row r="43" spans="9:9" x14ac:dyDescent="0.4">
      <c r="I43" s="62"/>
    </row>
    <row r="44" spans="9:9" x14ac:dyDescent="0.4">
      <c r="I44" s="62"/>
    </row>
    <row r="45" spans="9:9" x14ac:dyDescent="0.4">
      <c r="I45" s="62"/>
    </row>
    <row r="46" spans="9:9" x14ac:dyDescent="0.4">
      <c r="I46" s="62"/>
    </row>
    <row r="47" spans="9:9" x14ac:dyDescent="0.4">
      <c r="I47" s="62"/>
    </row>
  </sheetData>
  <dataValidations count="2">
    <dataValidation type="textLength" allowBlank="1" showInputMessage="1" showErrorMessage="1" error="Use two letter state abbreviations, please." prompt="Enter the client's state of resisdence." sqref="F2" xr:uid="{2FE6B1AF-E0AA-4F11-9900-1DB1BC5B2CCF}">
      <formula1>2</formula1>
      <formula2>2</formula2>
    </dataValidation>
    <dataValidation type="list" allowBlank="1" showInputMessage="1" showErrorMessage="1" sqref="J2:J23" xr:uid="{23ED2EC2-380C-44F0-9777-BBA2CDAE7531}">
      <formula1>"Business, Pleasure, Other, Not Stated"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49137-D593-4378-8620-D7EFCBE38400}">
  <dimension ref="A1:G22"/>
  <sheetViews>
    <sheetView zoomScaleNormal="100" workbookViewId="0">
      <selection activeCell="B19" sqref="B19"/>
    </sheetView>
  </sheetViews>
  <sheetFormatPr defaultColWidth="9.1171875" defaultRowHeight="14.35" x14ac:dyDescent="0.5"/>
  <cols>
    <col min="1" max="1" width="25.234375" style="67" customWidth="1"/>
    <col min="2" max="16384" width="9.1171875" style="67"/>
  </cols>
  <sheetData>
    <row r="1" spans="1:7" x14ac:dyDescent="0.5">
      <c r="A1" s="66" t="s">
        <v>256</v>
      </c>
    </row>
    <row r="2" spans="1:7" x14ac:dyDescent="0.5">
      <c r="A2" s="68" t="s">
        <v>257</v>
      </c>
      <c r="B2" s="69">
        <v>2015</v>
      </c>
      <c r="C2" s="69">
        <v>2016</v>
      </c>
      <c r="D2" s="69">
        <v>2017</v>
      </c>
      <c r="E2" s="69">
        <v>2018</v>
      </c>
      <c r="F2" s="69">
        <v>2019</v>
      </c>
      <c r="G2" s="69">
        <v>2020</v>
      </c>
    </row>
    <row r="3" spans="1:7" x14ac:dyDescent="0.5">
      <c r="A3" s="69">
        <v>200</v>
      </c>
      <c r="B3" s="67">
        <v>265</v>
      </c>
      <c r="C3" s="67">
        <v>843</v>
      </c>
      <c r="D3" s="67">
        <v>115</v>
      </c>
      <c r="E3" s="67">
        <v>335</v>
      </c>
      <c r="F3" s="67">
        <v>926</v>
      </c>
      <c r="G3" s="67">
        <v>942</v>
      </c>
    </row>
    <row r="4" spans="1:7" x14ac:dyDescent="0.5">
      <c r="A4" s="69">
        <v>250</v>
      </c>
      <c r="B4" s="67">
        <v>231</v>
      </c>
      <c r="C4" s="67">
        <v>369</v>
      </c>
      <c r="D4" s="67">
        <v>544</v>
      </c>
      <c r="E4" s="67">
        <v>687</v>
      </c>
      <c r="F4" s="67">
        <v>826</v>
      </c>
      <c r="G4" s="67">
        <v>579</v>
      </c>
    </row>
    <row r="5" spans="1:7" x14ac:dyDescent="0.5">
      <c r="A5" s="69">
        <v>300</v>
      </c>
      <c r="B5" s="67">
        <v>915</v>
      </c>
      <c r="C5" s="67">
        <v>921</v>
      </c>
      <c r="D5" s="67">
        <v>687</v>
      </c>
      <c r="E5" s="67">
        <v>192</v>
      </c>
      <c r="F5" s="67">
        <v>772</v>
      </c>
      <c r="G5" s="67">
        <v>803</v>
      </c>
    </row>
    <row r="6" spans="1:7" x14ac:dyDescent="0.5">
      <c r="A6" s="69">
        <v>350</v>
      </c>
      <c r="B6" s="67">
        <v>516</v>
      </c>
      <c r="C6" s="67">
        <v>210</v>
      </c>
      <c r="D6" s="67">
        <v>963</v>
      </c>
      <c r="E6" s="67">
        <v>847</v>
      </c>
      <c r="F6" s="67">
        <v>331</v>
      </c>
      <c r="G6" s="67">
        <v>156</v>
      </c>
    </row>
    <row r="7" spans="1:7" x14ac:dyDescent="0.5">
      <c r="A7" s="69">
        <v>400</v>
      </c>
      <c r="B7" s="67">
        <v>753</v>
      </c>
      <c r="C7" s="67">
        <v>80</v>
      </c>
      <c r="D7" s="67">
        <v>381</v>
      </c>
      <c r="E7" s="67">
        <v>13</v>
      </c>
      <c r="F7" s="67">
        <v>260</v>
      </c>
      <c r="G7" s="67">
        <v>933</v>
      </c>
    </row>
    <row r="8" spans="1:7" x14ac:dyDescent="0.5">
      <c r="A8" s="69">
        <v>450</v>
      </c>
      <c r="B8" s="67">
        <v>260</v>
      </c>
      <c r="C8" s="67">
        <v>539</v>
      </c>
      <c r="D8" s="67">
        <v>638</v>
      </c>
      <c r="E8" s="67">
        <v>218</v>
      </c>
      <c r="F8" s="67">
        <v>137</v>
      </c>
      <c r="G8" s="67">
        <v>145</v>
      </c>
    </row>
    <row r="9" spans="1:7" x14ac:dyDescent="0.5">
      <c r="A9" s="69">
        <v>500</v>
      </c>
      <c r="B9" s="67">
        <v>834</v>
      </c>
      <c r="C9" s="67">
        <v>525</v>
      </c>
      <c r="D9" s="67">
        <v>566</v>
      </c>
      <c r="E9" s="67">
        <v>93</v>
      </c>
      <c r="F9" s="67">
        <v>663</v>
      </c>
      <c r="G9" s="67">
        <v>14</v>
      </c>
    </row>
    <row r="10" spans="1:7" x14ac:dyDescent="0.5">
      <c r="A10" s="69">
        <v>550</v>
      </c>
      <c r="B10" s="67">
        <v>903</v>
      </c>
      <c r="C10" s="67">
        <v>899</v>
      </c>
      <c r="D10" s="67">
        <v>541</v>
      </c>
      <c r="E10" s="67">
        <v>249</v>
      </c>
      <c r="F10" s="67">
        <v>172</v>
      </c>
      <c r="G10" s="67">
        <v>663</v>
      </c>
    </row>
    <row r="11" spans="1:7" x14ac:dyDescent="0.5">
      <c r="A11" s="69">
        <v>600</v>
      </c>
      <c r="B11" s="67">
        <v>846</v>
      </c>
      <c r="C11" s="67">
        <v>62</v>
      </c>
      <c r="D11" s="67">
        <v>70</v>
      </c>
      <c r="E11" s="67">
        <v>591</v>
      </c>
      <c r="F11" s="67">
        <v>463</v>
      </c>
      <c r="G11" s="67">
        <v>218</v>
      </c>
    </row>
    <row r="12" spans="1:7" x14ac:dyDescent="0.5">
      <c r="A12" s="69">
        <v>650</v>
      </c>
      <c r="B12" s="67">
        <v>258</v>
      </c>
      <c r="C12" s="67">
        <v>592</v>
      </c>
      <c r="D12" s="67">
        <v>483</v>
      </c>
      <c r="E12" s="67">
        <v>330</v>
      </c>
      <c r="F12" s="67">
        <v>267</v>
      </c>
      <c r="G12" s="67">
        <v>26</v>
      </c>
    </row>
    <row r="13" spans="1:7" x14ac:dyDescent="0.5">
      <c r="A13" s="69">
        <v>700</v>
      </c>
      <c r="B13" s="67">
        <v>18</v>
      </c>
      <c r="C13" s="67">
        <v>473</v>
      </c>
      <c r="D13" s="67">
        <v>871</v>
      </c>
      <c r="E13" s="67">
        <v>299</v>
      </c>
      <c r="F13" s="67">
        <v>662</v>
      </c>
      <c r="G13" s="67">
        <v>537</v>
      </c>
    </row>
    <row r="14" spans="1:7" x14ac:dyDescent="0.5">
      <c r="A14" s="69">
        <v>750</v>
      </c>
      <c r="B14" s="67">
        <v>678</v>
      </c>
      <c r="C14" s="67">
        <v>524</v>
      </c>
      <c r="D14" s="67">
        <v>736</v>
      </c>
      <c r="E14" s="67">
        <v>251</v>
      </c>
      <c r="F14" s="67">
        <v>508</v>
      </c>
      <c r="G14" s="67">
        <v>974</v>
      </c>
    </row>
    <row r="15" spans="1:7" x14ac:dyDescent="0.5">
      <c r="A15" s="69">
        <v>800</v>
      </c>
      <c r="B15" s="67">
        <v>93</v>
      </c>
      <c r="C15" s="67">
        <v>758</v>
      </c>
      <c r="D15" s="67">
        <v>655</v>
      </c>
      <c r="E15" s="67">
        <v>19</v>
      </c>
      <c r="F15" s="67">
        <v>184</v>
      </c>
      <c r="G15" s="67">
        <v>648</v>
      </c>
    </row>
    <row r="16" spans="1:7" x14ac:dyDescent="0.5">
      <c r="A16" s="69">
        <v>850</v>
      </c>
      <c r="B16" s="67">
        <v>277</v>
      </c>
      <c r="C16" s="67">
        <v>464</v>
      </c>
      <c r="D16" s="67">
        <v>138</v>
      </c>
      <c r="E16" s="67">
        <v>329</v>
      </c>
      <c r="F16" s="67">
        <v>252</v>
      </c>
      <c r="G16" s="67">
        <v>239</v>
      </c>
    </row>
    <row r="17" spans="1:7" x14ac:dyDescent="0.5">
      <c r="A17" s="69">
        <v>900</v>
      </c>
      <c r="B17" s="67">
        <v>371</v>
      </c>
      <c r="C17" s="67">
        <v>708</v>
      </c>
      <c r="D17" s="67">
        <v>479</v>
      </c>
      <c r="E17" s="67">
        <v>965</v>
      </c>
      <c r="F17" s="67">
        <v>148</v>
      </c>
      <c r="G17" s="67">
        <v>559</v>
      </c>
    </row>
    <row r="19" spans="1:7" x14ac:dyDescent="0.5">
      <c r="A19" s="70" t="s">
        <v>258</v>
      </c>
      <c r="B19" s="55"/>
    </row>
    <row r="20" spans="1:7" x14ac:dyDescent="0.5">
      <c r="A20" s="70" t="s">
        <v>259</v>
      </c>
      <c r="B20" s="55"/>
    </row>
    <row r="22" spans="1:7" x14ac:dyDescent="0.5">
      <c r="A22" s="70" t="s">
        <v>260</v>
      </c>
    </row>
  </sheetData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D54DE1EF5124BBF47EA8C2F1A5472" ma:contentTypeVersion="6" ma:contentTypeDescription="Create a new document." ma:contentTypeScope="" ma:versionID="ba331b693389628d486efaf1cef94c74">
  <xsd:schema xmlns:xsd="http://www.w3.org/2001/XMLSchema" xmlns:xs="http://www.w3.org/2001/XMLSchema" xmlns:p="http://schemas.microsoft.com/office/2006/metadata/properties" xmlns:ns1="http://schemas.microsoft.com/sharepoint/v3" xmlns:ns2="8082bb74-2273-454c-ad3a-99bf22a5dd90" targetNamespace="http://schemas.microsoft.com/office/2006/metadata/properties" ma:root="true" ma:fieldsID="eb294ba1bb50ae0aafc1296518d5bafd" ns1:_="" ns2:_="">
    <xsd:import namespace="http://schemas.microsoft.com/sharepoint/v3"/>
    <xsd:import namespace="8082bb74-2273-454c-ad3a-99bf22a5d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2bb74-2273-454c-ad3a-99bf22a5d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2F24C0-5CF8-438C-904D-0BCA3BE42B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157392-C3F5-4F58-9746-905278B3D4D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DE23A9E-7607-4844-8145-211965C4A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082bb74-2273-454c-ad3a-99bf22a5d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21</vt:i4>
      </vt:variant>
    </vt:vector>
  </HeadingPairs>
  <TitlesOfParts>
    <vt:vector size="31" baseType="lpstr">
      <vt:lpstr>Named Ranges</vt:lpstr>
      <vt:lpstr>If Stmt Proposed Budget</vt:lpstr>
      <vt:lpstr>If Stmt Profit Forecast</vt:lpstr>
      <vt:lpstr>Sales</vt:lpstr>
      <vt:lpstr>Sales Instructions</vt:lpstr>
      <vt:lpstr>COUNTIF and SUMIF</vt:lpstr>
      <vt:lpstr>IF AND IF OR</vt:lpstr>
      <vt:lpstr>VLookup Annual Trips Sold</vt:lpstr>
      <vt:lpstr>XLookup Annual Trips Sold</vt:lpstr>
      <vt:lpstr>Product IDs Match</vt:lpstr>
      <vt:lpstr>Address</vt:lpstr>
      <vt:lpstr>Annual_Cost_of_Tickets</vt:lpstr>
      <vt:lpstr>Annual_Trips</vt:lpstr>
      <vt:lpstr>City</vt:lpstr>
      <vt:lpstr>DEPT</vt:lpstr>
      <vt:lpstr>EmpNo</vt:lpstr>
      <vt:lpstr>First</vt:lpstr>
      <vt:lpstr>ITEM</vt:lpstr>
      <vt:lpstr>Last</vt:lpstr>
      <vt:lpstr>List</vt:lpstr>
      <vt:lpstr>ORIGIN</vt:lpstr>
      <vt:lpstr>PRICE</vt:lpstr>
      <vt:lpstr>Sales!Print_Titles</vt:lpstr>
      <vt:lpstr>Purpose</vt:lpstr>
      <vt:lpstr>State</vt:lpstr>
      <vt:lpstr>STOCK</vt:lpstr>
      <vt:lpstr>TitleList</vt:lpstr>
      <vt:lpstr>Titles</vt:lpstr>
      <vt:lpstr>trips</vt:lpstr>
      <vt:lpstr>VALUE</vt:lpstr>
      <vt:lpstr>Zip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Pamela Smith</cp:lastModifiedBy>
  <cp:lastPrinted>2026-03-02T18:05:29Z</cp:lastPrinted>
  <dcterms:created xsi:type="dcterms:W3CDTF">2015-10-31T18:12:48Z</dcterms:created>
  <dcterms:modified xsi:type="dcterms:W3CDTF">2026-03-02T18:06:04Z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0x010100493D54DE1EF5124BBF47EA8C2F1A5472</vt:lpwstr>
  </property>
  <property fmtid="{D5CDD505-2E9C-101B-9397-08002B2CF9AE}" pid="3" name="MSIP_Label_220301bf-9317-41f4-9339-b6e3c871d81e_Enabled">
    <vt:lpwstr>true</vt:lpwstr>
  </property>
  <property fmtid="{D5CDD505-2E9C-101B-9397-08002B2CF9AE}" pid="4" name="MSIP_Label_220301bf-9317-41f4-9339-b6e3c871d81e_SetDate">
    <vt:lpwstr>2023-05-25T18:25:18Z</vt:lpwstr>
  </property>
  <property fmtid="{D5CDD505-2E9C-101B-9397-08002B2CF9AE}" pid="5" name="MSIP_Label_220301bf-9317-41f4-9339-b6e3c871d81e_Method">
    <vt:lpwstr>Standard</vt:lpwstr>
  </property>
  <property fmtid="{D5CDD505-2E9C-101B-9397-08002B2CF9AE}" pid="6" name="MSIP_Label_220301bf-9317-41f4-9339-b6e3c871d81e_Name">
    <vt:lpwstr>Standard (Non-Confidential)</vt:lpwstr>
  </property>
  <property fmtid="{D5CDD505-2E9C-101B-9397-08002B2CF9AE}" pid="7" name="MSIP_Label_220301bf-9317-41f4-9339-b6e3c871d81e_SiteId">
    <vt:lpwstr>1cc0afae-ac72-4085-9966-204f703662b6</vt:lpwstr>
  </property>
  <property fmtid="{D5CDD505-2E9C-101B-9397-08002B2CF9AE}" pid="8" name="MSIP_Label_220301bf-9317-41f4-9339-b6e3c871d81e_ActionId">
    <vt:lpwstr>330e684a-a30d-42e3-ae39-ff4bf9b8b29c</vt:lpwstr>
  </property>
  <property fmtid="{D5CDD505-2E9C-101B-9397-08002B2CF9AE}" pid="9" name="MSIP_Label_220301bf-9317-41f4-9339-b6e3c871d81e_ContentBits">
    <vt:lpwstr>0</vt:lpwstr>
  </property>
</Properties>
</file>